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66925"/>
  <xr:revisionPtr revIDLastSave="0" documentId="13_ncr:1_{D23783A2-D68B-4634-ADEA-91F68DF8D691}" xr6:coauthVersionLast="36" xr6:coauthVersionMax="36" xr10:uidLastSave="{00000000-0000-0000-0000-000000000000}"/>
  <bookViews>
    <workbookView xWindow="0" yWindow="0" windowWidth="23040" windowHeight="8070" xr2:uid="{00000000-000D-0000-FFFF-FFFF00000000}"/>
  </bookViews>
  <sheets>
    <sheet name="Titelblatt" sheetId="4" r:id="rId1"/>
    <sheet name="Hinweise" sheetId="1" r:id="rId2"/>
    <sheet name="Wertungsgesamtpreis" sheetId="17" r:id="rId3"/>
    <sheet name="Stundensätze externes Personal" sheetId="2" r:id="rId4"/>
    <sheet name="KBl. Rahmenvertrag" sheetId="18" r:id="rId5"/>
    <sheet name="KBl. Projektorganisation" sheetId="8" r:id="rId6"/>
    <sheet name="KBl. IAM" sheetId="21" r:id="rId7"/>
    <sheet name="KBl. RIM-DE Testsender" sheetId="22" r:id="rId8"/>
    <sheet name="KBl. MNSW-Core" sheetId="23" r:id="rId9"/>
    <sheet name="KBl. Admin-Client" sheetId="24" r:id="rId10"/>
    <sheet name="KBl. SSN-DE" sheetId="25" r:id="rId11"/>
    <sheet name="KBl. ESD-DE" sheetId="26" r:id="rId12"/>
    <sheet name="KBl. EU Relay-Client" sheetId="27" r:id="rId13"/>
    <sheet name="KBl. Betriebsbereitschaft" sheetId="28" r:id="rId14"/>
  </sheets>
  <definedNames>
    <definedName name="_xlnm._FilterDatabase" localSheetId="9" hidden="1">'KBl. Admin-Client'!$B$10:$I$40</definedName>
    <definedName name="_xlnm._FilterDatabase" localSheetId="13" hidden="1">'KBl. Betriebsbereitschaft'!$B$10:$I$40</definedName>
    <definedName name="_xlnm._FilterDatabase" localSheetId="11" hidden="1">'KBl. ESD-DE'!$B$10:$I$40</definedName>
    <definedName name="_xlnm._FilterDatabase" localSheetId="12" hidden="1">'KBl. EU Relay-Client'!$B$10:$I$40</definedName>
    <definedName name="_xlnm._FilterDatabase" localSheetId="6" hidden="1">'KBl. IAM'!$B$10:$I$40</definedName>
    <definedName name="_xlnm._FilterDatabase" localSheetId="8" hidden="1">'KBl. MNSW-Core'!$B$10:$I$40</definedName>
    <definedName name="_xlnm._FilterDatabase" localSheetId="5" hidden="1">'KBl. Projektorganisation'!$B$10:$I$40</definedName>
    <definedName name="_xlnm._FilterDatabase" localSheetId="4" hidden="1">'KBl. Rahmenvertrag'!$B$10:$J$42</definedName>
    <definedName name="_xlnm._FilterDatabase" localSheetId="7" hidden="1">'KBl. RIM-DE Testsender'!$B$10:$I$40</definedName>
    <definedName name="_xlnm._FilterDatabase" localSheetId="10" hidden="1">'KBl. SSN-DE'!$B$10:$I$40</definedName>
    <definedName name="_xlnm._FilterDatabase" localSheetId="3" hidden="1">'Stundensätze externes Personal'!$B$10:$J$42</definedName>
    <definedName name="_xlnm._FilterDatabase" localSheetId="2" hidden="1">Wertungsgesamtpreis!$B$10:$G$18</definedName>
    <definedName name="_Ref109711813" localSheetId="9">'KBl. Admin-Client'!#REF!</definedName>
    <definedName name="_Ref109711813" localSheetId="13">'KBl. Betriebsbereitschaft'!#REF!</definedName>
    <definedName name="_Ref109711813" localSheetId="11">'KBl. ESD-DE'!#REF!</definedName>
    <definedName name="_Ref109711813" localSheetId="12">'KBl. EU Relay-Client'!#REF!</definedName>
    <definedName name="_Ref109711813" localSheetId="6">'KBl. IAM'!#REF!</definedName>
    <definedName name="_Ref109711813" localSheetId="8">'KBl. MNSW-Core'!#REF!</definedName>
    <definedName name="_Ref109711813" localSheetId="5">'KBl. Projektorganisation'!#REF!</definedName>
    <definedName name="_Ref109711813" localSheetId="4">'KBl. Rahmenvertrag'!#REF!</definedName>
    <definedName name="_Ref109711813" localSheetId="7">'KBl. RIM-DE Testsender'!#REF!</definedName>
    <definedName name="_Ref109711813" localSheetId="10">'KBl. SSN-DE'!#REF!</definedName>
    <definedName name="_Ref109711813" localSheetId="3">'Stundensätze externes Personal'!#REF!</definedName>
    <definedName name="_Ref109711813" localSheetId="2">Wertungsgesamtpreis!#REF!</definedName>
    <definedName name="_Toc134431170" localSheetId="0">Titelblatt!$E$13</definedName>
    <definedName name="_Toc134431171" localSheetId="0">Titelblatt!$J$3</definedName>
    <definedName name="_Toc134436538" localSheetId="0">Titelblatt!$J$3</definedName>
    <definedName name="_xlnm.Print_Area" localSheetId="1">Hinweise!$B$1:$I$66</definedName>
    <definedName name="_xlnm.Print_Area" localSheetId="9">'KBl. Admin-Client'!$B$7:$I$40</definedName>
    <definedName name="_xlnm.Print_Area" localSheetId="13">'KBl. Betriebsbereitschaft'!$B$7:$I$40</definedName>
    <definedName name="_xlnm.Print_Area" localSheetId="11">'KBl. ESD-DE'!$B$7:$I$40</definedName>
    <definedName name="_xlnm.Print_Area" localSheetId="12">'KBl. EU Relay-Client'!$B$7:$I$40</definedName>
    <definedName name="_xlnm.Print_Area" localSheetId="6">'KBl. IAM'!$B$7:$I$40</definedName>
    <definedName name="_xlnm.Print_Area" localSheetId="8">'KBl. MNSW-Core'!$B$7:$I$40</definedName>
    <definedName name="_xlnm.Print_Area" localSheetId="5">'KBl. Projektorganisation'!$B$7:$I$40</definedName>
    <definedName name="_xlnm.Print_Area" localSheetId="4">'KBl. Rahmenvertrag'!$B$7:$J$42</definedName>
    <definedName name="_xlnm.Print_Area" localSheetId="7">'KBl. RIM-DE Testsender'!$B$7:$I$40</definedName>
    <definedName name="_xlnm.Print_Area" localSheetId="10">'KBl. SSN-DE'!$B$7:$I$40</definedName>
    <definedName name="_xlnm.Print_Area" localSheetId="3">'Stundensätze externes Personal'!$B$7:$J$42</definedName>
    <definedName name="_xlnm.Print_Area" localSheetId="0">Titelblatt!$A$1:$P$36</definedName>
    <definedName name="_xlnm.Print_Area" localSheetId="2">Wertungsgesamtpreis!$B$7:$G$18</definedName>
    <definedName name="_xlnm.Print_Titles" localSheetId="9">'KBl. Admin-Client'!$10:$10</definedName>
    <definedName name="_xlnm.Print_Titles" localSheetId="13">'KBl. Betriebsbereitschaft'!$10:$10</definedName>
    <definedName name="_xlnm.Print_Titles" localSheetId="11">'KBl. ESD-DE'!$10:$10</definedName>
    <definedName name="_xlnm.Print_Titles" localSheetId="12">'KBl. EU Relay-Client'!$10:$10</definedName>
    <definedName name="_xlnm.Print_Titles" localSheetId="6">'KBl. IAM'!$10:$10</definedName>
    <definedName name="_xlnm.Print_Titles" localSheetId="8">'KBl. MNSW-Core'!$10:$10</definedName>
    <definedName name="_xlnm.Print_Titles" localSheetId="5">'KBl. Projektorganisation'!$10:$10</definedName>
    <definedName name="_xlnm.Print_Titles" localSheetId="4">'KBl. Rahmenvertrag'!$10:$10</definedName>
    <definedName name="_xlnm.Print_Titles" localSheetId="7">'KBl. RIM-DE Testsender'!$10:$10</definedName>
    <definedName name="_xlnm.Print_Titles" localSheetId="10">'KBl. SSN-DE'!$10:$10</definedName>
    <definedName name="_xlnm.Print_Titles" localSheetId="3">'Stundensätze externes Personal'!$10:$10</definedName>
    <definedName name="_xlnm.Print_Titles" localSheetId="2">Wertungsgesamtpreis!$10:$10</definedName>
    <definedName name="Projekt" localSheetId="0">Titelblatt!$P$16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18" l="1"/>
  <c r="D13" i="18"/>
  <c r="D15" i="18"/>
  <c r="D16" i="18"/>
  <c r="E15" i="24"/>
  <c r="G43" i="28" l="1"/>
  <c r="F40" i="28"/>
  <c r="D40" i="28"/>
  <c r="F39" i="28"/>
  <c r="D39" i="28"/>
  <c r="F37" i="28"/>
  <c r="D37" i="28"/>
  <c r="H37" i="28" s="1"/>
  <c r="F36" i="28"/>
  <c r="D36" i="28"/>
  <c r="F34" i="28"/>
  <c r="D34" i="28"/>
  <c r="F33" i="28"/>
  <c r="D33" i="28"/>
  <c r="H33" i="28" s="1"/>
  <c r="F31" i="28"/>
  <c r="D31" i="28"/>
  <c r="F30" i="28"/>
  <c r="D30" i="28"/>
  <c r="F28" i="28"/>
  <c r="D28" i="28"/>
  <c r="H28" i="28" s="1"/>
  <c r="F27" i="28"/>
  <c r="D27" i="28"/>
  <c r="F25" i="28"/>
  <c r="D25" i="28"/>
  <c r="F24" i="28"/>
  <c r="D24" i="28"/>
  <c r="H24" i="28" s="1"/>
  <c r="F22" i="28"/>
  <c r="D22" i="28"/>
  <c r="F21" i="28"/>
  <c r="D21" i="28"/>
  <c r="F19" i="28"/>
  <c r="D19" i="28"/>
  <c r="H19" i="28" s="1"/>
  <c r="F18" i="28"/>
  <c r="D18" i="28"/>
  <c r="F16" i="28"/>
  <c r="D16" i="28"/>
  <c r="F15" i="28"/>
  <c r="D15" i="28"/>
  <c r="F13" i="28"/>
  <c r="D13" i="28"/>
  <c r="F12" i="28"/>
  <c r="D12" i="28"/>
  <c r="B6" i="28"/>
  <c r="G43" i="27"/>
  <c r="F40" i="27"/>
  <c r="D40" i="27"/>
  <c r="F39" i="27"/>
  <c r="D39" i="27"/>
  <c r="F37" i="27"/>
  <c r="D37" i="27"/>
  <c r="F36" i="27"/>
  <c r="D36" i="27"/>
  <c r="H36" i="27" s="1"/>
  <c r="F34" i="27"/>
  <c r="D34" i="27"/>
  <c r="F33" i="27"/>
  <c r="D33" i="27"/>
  <c r="F31" i="27"/>
  <c r="D31" i="27"/>
  <c r="H31" i="27" s="1"/>
  <c r="F30" i="27"/>
  <c r="D30" i="27"/>
  <c r="F28" i="27"/>
  <c r="D28" i="27"/>
  <c r="F27" i="27"/>
  <c r="D27" i="27"/>
  <c r="F25" i="27"/>
  <c r="D25" i="27"/>
  <c r="F24" i="27"/>
  <c r="D24" i="27"/>
  <c r="F22" i="27"/>
  <c r="D22" i="27"/>
  <c r="F21" i="27"/>
  <c r="D21" i="27"/>
  <c r="F19" i="27"/>
  <c r="D19" i="27"/>
  <c r="F18" i="27"/>
  <c r="D18" i="27"/>
  <c r="H18" i="27" s="1"/>
  <c r="F16" i="27"/>
  <c r="D16" i="27"/>
  <c r="F15" i="27"/>
  <c r="D15" i="27"/>
  <c r="F13" i="27"/>
  <c r="D13" i="27"/>
  <c r="F12" i="27"/>
  <c r="D12" i="27"/>
  <c r="B6" i="27"/>
  <c r="G43" i="26"/>
  <c r="F40" i="26"/>
  <c r="D40" i="26"/>
  <c r="F39" i="26"/>
  <c r="D39" i="26"/>
  <c r="F37" i="26"/>
  <c r="D37" i="26"/>
  <c r="H37" i="26" s="1"/>
  <c r="F36" i="26"/>
  <c r="D36" i="26"/>
  <c r="F34" i="26"/>
  <c r="D34" i="26"/>
  <c r="F33" i="26"/>
  <c r="D33" i="26"/>
  <c r="F31" i="26"/>
  <c r="D31" i="26"/>
  <c r="F30" i="26"/>
  <c r="D30" i="26"/>
  <c r="F28" i="26"/>
  <c r="D28" i="26"/>
  <c r="H28" i="26" s="1"/>
  <c r="F27" i="26"/>
  <c r="D27" i="26"/>
  <c r="F25" i="26"/>
  <c r="D25" i="26"/>
  <c r="F24" i="26"/>
  <c r="D24" i="26"/>
  <c r="H24" i="26" s="1"/>
  <c r="F22" i="26"/>
  <c r="D22" i="26"/>
  <c r="F21" i="26"/>
  <c r="D21" i="26"/>
  <c r="F19" i="26"/>
  <c r="D19" i="26"/>
  <c r="F18" i="26"/>
  <c r="D18" i="26"/>
  <c r="F16" i="26"/>
  <c r="D16" i="26"/>
  <c r="F15" i="26"/>
  <c r="D15" i="26"/>
  <c r="H15" i="26" s="1"/>
  <c r="F13" i="26"/>
  <c r="D13" i="26"/>
  <c r="F12" i="26"/>
  <c r="D12" i="26"/>
  <c r="B6" i="26"/>
  <c r="G43" i="25"/>
  <c r="F40" i="25"/>
  <c r="D40" i="25"/>
  <c r="F39" i="25"/>
  <c r="D39" i="25"/>
  <c r="F37" i="25"/>
  <c r="D37" i="25"/>
  <c r="F36" i="25"/>
  <c r="D36" i="25"/>
  <c r="F34" i="25"/>
  <c r="D34" i="25"/>
  <c r="F33" i="25"/>
  <c r="D33" i="25"/>
  <c r="F31" i="25"/>
  <c r="D31" i="25"/>
  <c r="F30" i="25"/>
  <c r="D30" i="25"/>
  <c r="F28" i="25"/>
  <c r="D28" i="25"/>
  <c r="F27" i="25"/>
  <c r="D27" i="25"/>
  <c r="F25" i="25"/>
  <c r="D25" i="25"/>
  <c r="F24" i="25"/>
  <c r="D24" i="25"/>
  <c r="F22" i="25"/>
  <c r="D22" i="25"/>
  <c r="H22" i="25" s="1"/>
  <c r="F21" i="25"/>
  <c r="D21" i="25"/>
  <c r="F19" i="25"/>
  <c r="D19" i="25"/>
  <c r="F18" i="25"/>
  <c r="D18" i="25"/>
  <c r="H18" i="25" s="1"/>
  <c r="F16" i="25"/>
  <c r="D16" i="25"/>
  <c r="F15" i="25"/>
  <c r="D15" i="25"/>
  <c r="F13" i="25"/>
  <c r="D13" i="25"/>
  <c r="H13" i="25" s="1"/>
  <c r="F12" i="25"/>
  <c r="D12" i="25"/>
  <c r="B6" i="25"/>
  <c r="G43" i="24"/>
  <c r="F40" i="24"/>
  <c r="D40" i="24"/>
  <c r="H40" i="24" s="1"/>
  <c r="F39" i="24"/>
  <c r="D39" i="24"/>
  <c r="F37" i="24"/>
  <c r="D37" i="24"/>
  <c r="F36" i="24"/>
  <c r="D36" i="24"/>
  <c r="H36" i="24" s="1"/>
  <c r="F34" i="24"/>
  <c r="D34" i="24"/>
  <c r="F33" i="24"/>
  <c r="D33" i="24"/>
  <c r="F31" i="24"/>
  <c r="D31" i="24"/>
  <c r="H31" i="24" s="1"/>
  <c r="F30" i="24"/>
  <c r="D30" i="24"/>
  <c r="F28" i="24"/>
  <c r="D28" i="24"/>
  <c r="F27" i="24"/>
  <c r="D27" i="24"/>
  <c r="H27" i="24" s="1"/>
  <c r="F25" i="24"/>
  <c r="D25" i="24"/>
  <c r="F24" i="24"/>
  <c r="D24" i="24"/>
  <c r="F22" i="24"/>
  <c r="D22" i="24"/>
  <c r="H22" i="24" s="1"/>
  <c r="F21" i="24"/>
  <c r="D21" i="24"/>
  <c r="F19" i="24"/>
  <c r="D19" i="24"/>
  <c r="F18" i="24"/>
  <c r="D18" i="24"/>
  <c r="H18" i="24" s="1"/>
  <c r="F16" i="24"/>
  <c r="D16" i="24"/>
  <c r="F15" i="24"/>
  <c r="D15" i="24"/>
  <c r="F13" i="24"/>
  <c r="D13" i="24"/>
  <c r="H13" i="24" s="1"/>
  <c r="F12" i="24"/>
  <c r="D12" i="24"/>
  <c r="B6" i="24"/>
  <c r="G43" i="23"/>
  <c r="F40" i="23"/>
  <c r="D40" i="23"/>
  <c r="F39" i="23"/>
  <c r="D39" i="23"/>
  <c r="F37" i="23"/>
  <c r="D37" i="23"/>
  <c r="H37" i="23" s="1"/>
  <c r="F36" i="23"/>
  <c r="D36" i="23"/>
  <c r="H36" i="23" s="1"/>
  <c r="F34" i="23"/>
  <c r="D34" i="23"/>
  <c r="F33" i="23"/>
  <c r="D33" i="23"/>
  <c r="H33" i="23" s="1"/>
  <c r="F31" i="23"/>
  <c r="D31" i="23"/>
  <c r="F30" i="23"/>
  <c r="D30" i="23"/>
  <c r="F28" i="23"/>
  <c r="D28" i="23"/>
  <c r="H28" i="23" s="1"/>
  <c r="F27" i="23"/>
  <c r="D27" i="23"/>
  <c r="H27" i="23" s="1"/>
  <c r="F25" i="23"/>
  <c r="D25" i="23"/>
  <c r="F24" i="23"/>
  <c r="D24" i="23"/>
  <c r="F22" i="23"/>
  <c r="D22" i="23"/>
  <c r="H22" i="23" s="1"/>
  <c r="F21" i="23"/>
  <c r="D21" i="23"/>
  <c r="F19" i="23"/>
  <c r="D19" i="23"/>
  <c r="H19" i="23" s="1"/>
  <c r="F18" i="23"/>
  <c r="D18" i="23"/>
  <c r="F16" i="23"/>
  <c r="D16" i="23"/>
  <c r="F15" i="23"/>
  <c r="D15" i="23"/>
  <c r="F13" i="23"/>
  <c r="D13" i="23"/>
  <c r="F12" i="23"/>
  <c r="D12" i="23"/>
  <c r="B6" i="23"/>
  <c r="G43" i="22"/>
  <c r="F40" i="22"/>
  <c r="D40" i="22"/>
  <c r="H40" i="22" s="1"/>
  <c r="F39" i="22"/>
  <c r="D39" i="22"/>
  <c r="F37" i="22"/>
  <c r="D37" i="22"/>
  <c r="F36" i="22"/>
  <c r="D36" i="22"/>
  <c r="H36" i="22" s="1"/>
  <c r="F34" i="22"/>
  <c r="D34" i="22"/>
  <c r="F33" i="22"/>
  <c r="D33" i="22"/>
  <c r="F31" i="22"/>
  <c r="D31" i="22"/>
  <c r="F30" i="22"/>
  <c r="D30" i="22"/>
  <c r="F28" i="22"/>
  <c r="D28" i="22"/>
  <c r="F27" i="22"/>
  <c r="D27" i="22"/>
  <c r="F25" i="22"/>
  <c r="D25" i="22"/>
  <c r="F24" i="22"/>
  <c r="D24" i="22"/>
  <c r="F22" i="22"/>
  <c r="D22" i="22"/>
  <c r="F21" i="22"/>
  <c r="D21" i="22"/>
  <c r="F19" i="22"/>
  <c r="D19" i="22"/>
  <c r="F18" i="22"/>
  <c r="D18" i="22"/>
  <c r="H18" i="22" s="1"/>
  <c r="F16" i="22"/>
  <c r="D16" i="22"/>
  <c r="F15" i="22"/>
  <c r="D15" i="22"/>
  <c r="F13" i="22"/>
  <c r="D13" i="22"/>
  <c r="F12" i="22"/>
  <c r="D12" i="22"/>
  <c r="B6" i="22"/>
  <c r="G43" i="21"/>
  <c r="F40" i="21"/>
  <c r="D40" i="21"/>
  <c r="H40" i="21" s="1"/>
  <c r="F39" i="21"/>
  <c r="D39" i="21"/>
  <c r="F37" i="21"/>
  <c r="D37" i="21"/>
  <c r="F36" i="21"/>
  <c r="D36" i="21"/>
  <c r="H36" i="21" s="1"/>
  <c r="F34" i="21"/>
  <c r="D34" i="21"/>
  <c r="F33" i="21"/>
  <c r="D33" i="21"/>
  <c r="F31" i="21"/>
  <c r="D31" i="21"/>
  <c r="F30" i="21"/>
  <c r="D30" i="21"/>
  <c r="F28" i="21"/>
  <c r="D28" i="21"/>
  <c r="F27" i="21"/>
  <c r="D27" i="21"/>
  <c r="F25" i="21"/>
  <c r="D25" i="21"/>
  <c r="F24" i="21"/>
  <c r="D24" i="21"/>
  <c r="F22" i="21"/>
  <c r="D22" i="21"/>
  <c r="H22" i="21" s="1"/>
  <c r="F21" i="21"/>
  <c r="D21" i="21"/>
  <c r="F19" i="21"/>
  <c r="D19" i="21"/>
  <c r="F18" i="21"/>
  <c r="D18" i="21"/>
  <c r="F16" i="21"/>
  <c r="D16" i="21"/>
  <c r="F15" i="21"/>
  <c r="D15" i="21"/>
  <c r="F13" i="21"/>
  <c r="D13" i="21"/>
  <c r="F12" i="21"/>
  <c r="D12" i="21"/>
  <c r="B6" i="21"/>
  <c r="H15" i="28" l="1"/>
  <c r="H16" i="22"/>
  <c r="H16" i="28"/>
  <c r="H16" i="23"/>
  <c r="H16" i="24"/>
  <c r="H16" i="25"/>
  <c r="H16" i="26"/>
  <c r="H16" i="27"/>
  <c r="H13" i="27"/>
  <c r="H39" i="22"/>
  <c r="H39" i="23"/>
  <c r="H39" i="24"/>
  <c r="H39" i="25"/>
  <c r="H39" i="26"/>
  <c r="H39" i="27"/>
  <c r="H39" i="28"/>
  <c r="H34" i="22"/>
  <c r="H34" i="23"/>
  <c r="H34" i="24"/>
  <c r="H34" i="25"/>
  <c r="H34" i="26"/>
  <c r="H34" i="27"/>
  <c r="H34" i="28"/>
  <c r="H37" i="22"/>
  <c r="H37" i="24"/>
  <c r="H37" i="25"/>
  <c r="H37" i="27"/>
  <c r="H24" i="22"/>
  <c r="H24" i="23"/>
  <c r="H24" i="24"/>
  <c r="H24" i="25"/>
  <c r="H24" i="27"/>
  <c r="H22" i="26"/>
  <c r="H22" i="28"/>
  <c r="H18" i="26"/>
  <c r="H18" i="28"/>
  <c r="H18" i="23"/>
  <c r="H15" i="22"/>
  <c r="H15" i="23"/>
  <c r="H15" i="24"/>
  <c r="H15" i="25"/>
  <c r="H15" i="27"/>
  <c r="H13" i="28"/>
  <c r="H12" i="22"/>
  <c r="H12" i="23"/>
  <c r="H12" i="25"/>
  <c r="H12" i="26"/>
  <c r="H40" i="23"/>
  <c r="H40" i="26"/>
  <c r="H40" i="28"/>
  <c r="H36" i="26"/>
  <c r="H36" i="28"/>
  <c r="H33" i="22"/>
  <c r="H33" i="24"/>
  <c r="H33" i="25"/>
  <c r="H33" i="27"/>
  <c r="H31" i="23"/>
  <c r="H31" i="26"/>
  <c r="H31" i="28"/>
  <c r="H30" i="22"/>
  <c r="H30" i="23"/>
  <c r="H30" i="24"/>
  <c r="H30" i="25"/>
  <c r="H30" i="26"/>
  <c r="H30" i="27"/>
  <c r="H30" i="28"/>
  <c r="H28" i="22"/>
  <c r="H28" i="24"/>
  <c r="H28" i="25"/>
  <c r="H28" i="27"/>
  <c r="H27" i="26"/>
  <c r="H27" i="28"/>
  <c r="H25" i="22"/>
  <c r="H25" i="23"/>
  <c r="H25" i="24"/>
  <c r="H25" i="25"/>
  <c r="H25" i="26"/>
  <c r="H25" i="27"/>
  <c r="H25" i="28"/>
  <c r="H21" i="22"/>
  <c r="H21" i="23"/>
  <c r="H21" i="24"/>
  <c r="H21" i="25"/>
  <c r="H21" i="26"/>
  <c r="H21" i="27"/>
  <c r="H21" i="28"/>
  <c r="H19" i="22"/>
  <c r="H19" i="24"/>
  <c r="H19" i="25"/>
  <c r="H19" i="27"/>
  <c r="H13" i="23"/>
  <c r="H13" i="26"/>
  <c r="H12" i="28"/>
  <c r="H12" i="24"/>
  <c r="H12" i="27"/>
  <c r="H22" i="27"/>
  <c r="H27" i="27"/>
  <c r="H40" i="27"/>
  <c r="H33" i="26"/>
  <c r="H19" i="26"/>
  <c r="H27" i="25"/>
  <c r="H31" i="25"/>
  <c r="H36" i="25"/>
  <c r="H40" i="25"/>
  <c r="H31" i="22"/>
  <c r="H27" i="22"/>
  <c r="H22" i="22"/>
  <c r="H13" i="22"/>
  <c r="H13" i="21"/>
  <c r="H18" i="21"/>
  <c r="H27" i="21"/>
  <c r="H31" i="21"/>
  <c r="F42" i="28"/>
  <c r="F42" i="27"/>
  <c r="F42" i="26"/>
  <c r="F42" i="25"/>
  <c r="F42" i="24"/>
  <c r="F42" i="23"/>
  <c r="F42" i="22"/>
  <c r="H12" i="21"/>
  <c r="H15" i="21"/>
  <c r="H16" i="21"/>
  <c r="H19" i="21"/>
  <c r="H21" i="21"/>
  <c r="H24" i="21"/>
  <c r="H25" i="21"/>
  <c r="H28" i="21"/>
  <c r="H30" i="21"/>
  <c r="H33" i="21"/>
  <c r="H34" i="21"/>
  <c r="H37" i="21"/>
  <c r="H39" i="21"/>
  <c r="F42" i="21"/>
  <c r="D36" i="18"/>
  <c r="E36" i="18" s="1"/>
  <c r="D32" i="18"/>
  <c r="G32" i="18" s="1"/>
  <c r="D35" i="18"/>
  <c r="G35" i="18" s="1"/>
  <c r="D34" i="18"/>
  <c r="E34" i="18" s="1"/>
  <c r="D31" i="18"/>
  <c r="E31" i="18" s="1"/>
  <c r="D30" i="18"/>
  <c r="G30" i="18" s="1"/>
  <c r="D39" i="18"/>
  <c r="E39" i="18" s="1"/>
  <c r="D38" i="18"/>
  <c r="G38" i="18" s="1"/>
  <c r="D42" i="18"/>
  <c r="E42" i="18" s="1"/>
  <c r="D41" i="18"/>
  <c r="E41" i="18" s="1"/>
  <c r="D28" i="18"/>
  <c r="E28" i="18" s="1"/>
  <c r="D27" i="18"/>
  <c r="E27" i="18" s="1"/>
  <c r="D25" i="18"/>
  <c r="G25" i="18" s="1"/>
  <c r="D24" i="18"/>
  <c r="E24" i="18" s="1"/>
  <c r="D22" i="18"/>
  <c r="G22" i="18" s="1"/>
  <c r="D21" i="18"/>
  <c r="G21" i="18" s="1"/>
  <c r="D19" i="18"/>
  <c r="E19" i="18" s="1"/>
  <c r="D18" i="18"/>
  <c r="G18" i="18" s="1"/>
  <c r="G16" i="18"/>
  <c r="G15" i="18"/>
  <c r="G13" i="18"/>
  <c r="G12" i="18"/>
  <c r="F44" i="18"/>
  <c r="G42" i="18"/>
  <c r="G41" i="18"/>
  <c r="E38" i="18"/>
  <c r="G28" i="18"/>
  <c r="E21" i="18"/>
  <c r="E12" i="18"/>
  <c r="B6" i="18"/>
  <c r="G39" i="18" l="1"/>
  <c r="G31" i="18"/>
  <c r="E25" i="18"/>
  <c r="E35" i="18"/>
  <c r="H44" i="24"/>
  <c r="D17" i="17" s="1"/>
  <c r="G36" i="18"/>
  <c r="G34" i="18"/>
  <c r="H44" i="28"/>
  <c r="D21" i="17" s="1"/>
  <c r="G27" i="18"/>
  <c r="G24" i="18"/>
  <c r="H44" i="23"/>
  <c r="D16" i="17" s="1"/>
  <c r="H44" i="26"/>
  <c r="D19" i="17" s="1"/>
  <c r="E16" i="18"/>
  <c r="E15" i="18"/>
  <c r="H44" i="27"/>
  <c r="D20" i="17" s="1"/>
  <c r="H44" i="25"/>
  <c r="D18" i="17" s="1"/>
  <c r="H44" i="22"/>
  <c r="D15" i="17" s="1"/>
  <c r="H44" i="21"/>
  <c r="D14" i="17" s="1"/>
  <c r="E18" i="18"/>
  <c r="E30" i="18"/>
  <c r="E32" i="18"/>
  <c r="E22" i="18"/>
  <c r="G19" i="18"/>
  <c r="E13" i="18"/>
  <c r="G45" i="18" l="1"/>
  <c r="D25" i="17" s="1"/>
  <c r="B6" i="17" l="1"/>
  <c r="G43" i="8"/>
  <c r="F40" i="8"/>
  <c r="F39" i="8"/>
  <c r="F37" i="8"/>
  <c r="F36" i="8"/>
  <c r="F34" i="8"/>
  <c r="F33" i="8"/>
  <c r="F31" i="8"/>
  <c r="F30" i="8"/>
  <c r="F28" i="8"/>
  <c r="F27" i="8"/>
  <c r="F25" i="8"/>
  <c r="F24" i="8"/>
  <c r="F22" i="8"/>
  <c r="F21" i="8"/>
  <c r="F19" i="8"/>
  <c r="F18" i="8"/>
  <c r="F16" i="8"/>
  <c r="F15" i="8"/>
  <c r="F13" i="8"/>
  <c r="F12" i="8"/>
  <c r="D40" i="8"/>
  <c r="D39" i="8"/>
  <c r="D37" i="8"/>
  <c r="D36" i="8"/>
  <c r="D34" i="8"/>
  <c r="D33" i="8"/>
  <c r="D31" i="8"/>
  <c r="D30" i="8"/>
  <c r="D28" i="8"/>
  <c r="D27" i="8"/>
  <c r="H27" i="8" s="1"/>
  <c r="D25" i="8"/>
  <c r="D24" i="8"/>
  <c r="D22" i="8"/>
  <c r="D21" i="8"/>
  <c r="D19" i="8"/>
  <c r="D18" i="8"/>
  <c r="D16" i="8"/>
  <c r="H16" i="8" s="1"/>
  <c r="D15" i="8"/>
  <c r="D13" i="8"/>
  <c r="D12" i="8"/>
  <c r="E42" i="2"/>
  <c r="E41" i="2"/>
  <c r="E39" i="2"/>
  <c r="E38" i="2"/>
  <c r="E36" i="2"/>
  <c r="E35" i="2"/>
  <c r="E34" i="2"/>
  <c r="E32" i="2"/>
  <c r="E31" i="2"/>
  <c r="E30" i="2"/>
  <c r="E28" i="2"/>
  <c r="E27" i="2"/>
  <c r="E25" i="2"/>
  <c r="E24" i="2"/>
  <c r="E22" i="2"/>
  <c r="E21" i="2"/>
  <c r="E19" i="2"/>
  <c r="E18" i="2"/>
  <c r="E16" i="2"/>
  <c r="E15" i="2"/>
  <c r="E13" i="2"/>
  <c r="E13" i="8" s="1"/>
  <c r="E12" i="2"/>
  <c r="E12" i="8" s="1"/>
  <c r="B6" i="8"/>
  <c r="B6" i="2"/>
  <c r="H21" i="8" l="1"/>
  <c r="E40" i="26"/>
  <c r="E40" i="21"/>
  <c r="E40" i="28"/>
  <c r="E40" i="25"/>
  <c r="E40" i="23"/>
  <c r="E40" i="8"/>
  <c r="E40" i="27"/>
  <c r="E40" i="24"/>
  <c r="E40" i="22"/>
  <c r="E39" i="24"/>
  <c r="E39" i="28"/>
  <c r="E39" i="26"/>
  <c r="E39" i="22"/>
  <c r="E39" i="27"/>
  <c r="E39" i="23"/>
  <c r="E39" i="8"/>
  <c r="E39" i="25"/>
  <c r="E39" i="21"/>
  <c r="E37" i="28"/>
  <c r="E37" i="27"/>
  <c r="E37" i="26"/>
  <c r="E37" i="25"/>
  <c r="E37" i="24"/>
  <c r="E37" i="23"/>
  <c r="E37" i="22"/>
  <c r="E37" i="21"/>
  <c r="E37" i="8"/>
  <c r="E36" i="26"/>
  <c r="E36" i="21"/>
  <c r="E36" i="28"/>
  <c r="E36" i="25"/>
  <c r="E36" i="23"/>
  <c r="E36" i="8"/>
  <c r="E36" i="27"/>
  <c r="E36" i="24"/>
  <c r="E36" i="22"/>
  <c r="E34" i="26"/>
  <c r="E34" i="22"/>
  <c r="E34" i="27"/>
  <c r="E34" i="24"/>
  <c r="E34" i="23"/>
  <c r="E34" i="8"/>
  <c r="E34" i="28"/>
  <c r="E34" i="25"/>
  <c r="E34" i="21"/>
  <c r="E33" i="23"/>
  <c r="E33" i="22"/>
  <c r="E33" i="21"/>
  <c r="E33" i="8"/>
  <c r="E33" i="28"/>
  <c r="E33" i="27"/>
  <c r="E33" i="26"/>
  <c r="E33" i="25"/>
  <c r="E33" i="24"/>
  <c r="E31" i="26"/>
  <c r="E31" i="21"/>
  <c r="E31" i="28"/>
  <c r="E31" i="25"/>
  <c r="E31" i="23"/>
  <c r="E31" i="8"/>
  <c r="E31" i="27"/>
  <c r="E31" i="24"/>
  <c r="E31" i="22"/>
  <c r="E30" i="26"/>
  <c r="E30" i="27"/>
  <c r="E30" i="24"/>
  <c r="E30" i="23"/>
  <c r="E30" i="28"/>
  <c r="E30" i="25"/>
  <c r="E30" i="22"/>
  <c r="E30" i="21"/>
  <c r="E30" i="8"/>
  <c r="E28" i="28"/>
  <c r="E28" i="27"/>
  <c r="E28" i="26"/>
  <c r="E28" i="25"/>
  <c r="E28" i="24"/>
  <c r="E28" i="23"/>
  <c r="E28" i="22"/>
  <c r="E28" i="8"/>
  <c r="E28" i="21"/>
  <c r="E27" i="26"/>
  <c r="E27" i="28"/>
  <c r="E27" i="25"/>
  <c r="E27" i="23"/>
  <c r="E27" i="27"/>
  <c r="E27" i="24"/>
  <c r="E27" i="22"/>
  <c r="E27" i="21"/>
  <c r="E27" i="8"/>
  <c r="E25" i="26"/>
  <c r="E25" i="27"/>
  <c r="E25" i="24"/>
  <c r="E25" i="23"/>
  <c r="E25" i="28"/>
  <c r="E25" i="25"/>
  <c r="E25" i="21"/>
  <c r="E25" i="8"/>
  <c r="E25" i="22"/>
  <c r="E24" i="28"/>
  <c r="E24" i="27"/>
  <c r="E24" i="26"/>
  <c r="E24" i="25"/>
  <c r="E24" i="24"/>
  <c r="E24" i="23"/>
  <c r="E24" i="21"/>
  <c r="E24" i="22"/>
  <c r="E24" i="8"/>
  <c r="E22" i="27"/>
  <c r="E22" i="26"/>
  <c r="E22" i="28"/>
  <c r="E22" i="25"/>
  <c r="E22" i="23"/>
  <c r="E22" i="24"/>
  <c r="E22" i="21"/>
  <c r="E22" i="22"/>
  <c r="E22" i="8"/>
  <c r="E21" i="26"/>
  <c r="E21" i="27"/>
  <c r="E21" i="24"/>
  <c r="E21" i="23"/>
  <c r="E21" i="28"/>
  <c r="E21" i="25"/>
  <c r="E21" i="21"/>
  <c r="E21" i="8"/>
  <c r="E21" i="22"/>
  <c r="E19" i="23"/>
  <c r="E19" i="28"/>
  <c r="E19" i="27"/>
  <c r="E19" i="26"/>
  <c r="E19" i="25"/>
  <c r="E19" i="24"/>
  <c r="E19" i="22"/>
  <c r="E19" i="8"/>
  <c r="E19" i="21"/>
  <c r="E18" i="26"/>
  <c r="E18" i="28"/>
  <c r="E18" i="25"/>
  <c r="E18" i="23"/>
  <c r="E18" i="27"/>
  <c r="E18" i="24"/>
  <c r="E18" i="21"/>
  <c r="E18" i="22"/>
  <c r="E18" i="8"/>
  <c r="E16" i="26"/>
  <c r="E16" i="27"/>
  <c r="E16" i="24"/>
  <c r="E16" i="23"/>
  <c r="E16" i="28"/>
  <c r="E16" i="25"/>
  <c r="E16" i="8"/>
  <c r="E16" i="22"/>
  <c r="E16" i="21"/>
  <c r="E15" i="8"/>
  <c r="E15" i="28"/>
  <c r="E15" i="27"/>
  <c r="E15" i="26"/>
  <c r="E15" i="25"/>
  <c r="E15" i="23"/>
  <c r="E15" i="21"/>
  <c r="E15" i="22"/>
  <c r="E13" i="27"/>
  <c r="E13" i="24"/>
  <c r="E13" i="21"/>
  <c r="E13" i="25"/>
  <c r="E13" i="22"/>
  <c r="E13" i="26"/>
  <c r="E13" i="23"/>
  <c r="E13" i="28"/>
  <c r="E12" i="26"/>
  <c r="E12" i="23"/>
  <c r="E12" i="21"/>
  <c r="E12" i="28"/>
  <c r="E12" i="25"/>
  <c r="E12" i="27"/>
  <c r="E12" i="24"/>
  <c r="E12" i="22"/>
  <c r="H40" i="8"/>
  <c r="H39" i="8"/>
  <c r="H36" i="8"/>
  <c r="H34" i="8"/>
  <c r="H31" i="8"/>
  <c r="H30" i="8"/>
  <c r="H25" i="8"/>
  <c r="H22" i="8"/>
  <c r="H18" i="8"/>
  <c r="H13" i="8"/>
  <c r="H12" i="8"/>
  <c r="H15" i="8"/>
  <c r="H19" i="8"/>
  <c r="H24" i="8"/>
  <c r="H28" i="8"/>
  <c r="H33" i="8"/>
  <c r="H37" i="8"/>
  <c r="F42" i="8"/>
  <c r="H44" i="8" l="1"/>
  <c r="D13" i="17" s="1"/>
  <c r="D22" i="17" s="1"/>
  <c r="D27" i="17" s="1"/>
</calcChain>
</file>

<file path=xl/sharedStrings.xml><?xml version="1.0" encoding="utf-8"?>
<sst xmlns="http://schemas.openxmlformats.org/spreadsheetml/2006/main" count="890" uniqueCount="124">
  <si>
    <t>Pos.</t>
  </si>
  <si>
    <t>Bezeichnung</t>
  </si>
  <si>
    <t>1.1</t>
  </si>
  <si>
    <t>1.2</t>
  </si>
  <si>
    <t>2.1</t>
  </si>
  <si>
    <t>2.2</t>
  </si>
  <si>
    <t>3.1</t>
  </si>
  <si>
    <t>4.1</t>
  </si>
  <si>
    <t>4.2</t>
  </si>
  <si>
    <t>Verhandlungsverfahren</t>
  </si>
  <si>
    <t>Preisblatt</t>
  </si>
  <si>
    <t xml:space="preserve"> AZ: Z42-2026-0011</t>
  </si>
  <si>
    <t>Offenes Verfahren</t>
  </si>
  <si>
    <t>Hinweise</t>
  </si>
  <si>
    <t>1.</t>
  </si>
  <si>
    <t>Stundensatz remote in Euro (Werktags (Mo-Fr) in der Zeit von 06:00 - 20:00 Uhr)</t>
  </si>
  <si>
    <t>Stundensatz remote in Euro (ungünstige Zeiten wie werktags 20:00 - 6:00 Uhr, Wochenende, Feiertage)</t>
  </si>
  <si>
    <t>Stundensatz vor Ort in Euro (Werktags (Mo-Fr) in der Zeit von 06:00 - 20:00 Uhr)</t>
  </si>
  <si>
    <t>Rolle 1: Projektleiter*in (Experte)</t>
  </si>
  <si>
    <t>Rolle 2: System-Architekt*in (Experte)</t>
  </si>
  <si>
    <t>Rolle 3: Software-Architekt*in (Experte)</t>
  </si>
  <si>
    <t>Rolle 4a: Software-Entwickler*in (Senior)</t>
  </si>
  <si>
    <t>Rolle 4b: Software-Entwickler*in (Experte)</t>
  </si>
  <si>
    <t>Rolle 5a: Systemintegrator*in (Senior)</t>
  </si>
  <si>
    <t>Rolle 5b: Systemadministrator*in (Senior)</t>
  </si>
  <si>
    <t>Rolle 6: Datenbank-Administrator*in (Experte)</t>
  </si>
  <si>
    <t>Rolle 7: Prüfer*in (Senior)</t>
  </si>
  <si>
    <t>Rolle 8: Technische*r Autor*in (Senior)</t>
  </si>
  <si>
    <t>2.</t>
  </si>
  <si>
    <t>3.</t>
  </si>
  <si>
    <t>4.</t>
  </si>
  <si>
    <t>5.</t>
  </si>
  <si>
    <t>6.</t>
  </si>
  <si>
    <t>7.</t>
  </si>
  <si>
    <t>8.</t>
  </si>
  <si>
    <t>9.</t>
  </si>
  <si>
    <t>10.</t>
  </si>
  <si>
    <t>3.2</t>
  </si>
  <si>
    <t>5.1</t>
  </si>
  <si>
    <t>5.2</t>
  </si>
  <si>
    <t>6.1</t>
  </si>
  <si>
    <t>6.2</t>
  </si>
  <si>
    <t>7.1</t>
  </si>
  <si>
    <t>7.2</t>
  </si>
  <si>
    <t>7.3</t>
  </si>
  <si>
    <t>8.1</t>
  </si>
  <si>
    <t>8.2</t>
  </si>
  <si>
    <t>8.3</t>
  </si>
  <si>
    <t>9.1</t>
  </si>
  <si>
    <t>9.2</t>
  </si>
  <si>
    <t>10.1</t>
  </si>
  <si>
    <t>10.2</t>
  </si>
  <si>
    <t xml:space="preserve"> &lt; Bieterfirmierung &gt;</t>
  </si>
  <si>
    <t>Tagessatz ( € )</t>
  </si>
  <si>
    <t>Stundensatz ( € )</t>
  </si>
  <si>
    <t>Aufwand 
in Personenstunden 
( h )</t>
  </si>
  <si>
    <t>Aufwand 
in Personentagen
( d )</t>
  </si>
  <si>
    <t>Gesamtkosten (€)</t>
  </si>
  <si>
    <t>Kosten ( € )</t>
  </si>
  <si>
    <t>Gesamtaufwand (h)</t>
  </si>
  <si>
    <t>Gesamtaufwand (d)</t>
  </si>
  <si>
    <t>Folgende Tabellenblätter sind auszufüllen:</t>
  </si>
  <si>
    <t>Rahmenvereinbarung 
für Entwicklungs- und Betriebsleistungen zur Erstellung eines Systems zur Umsetzung der Verordnung (EU) 2019/1239 des europäischen Parlaments und des Rates</t>
  </si>
  <si>
    <t>Gewichte Kosten je Preisposition ( € )</t>
  </si>
  <si>
    <r>
      <t xml:space="preserve">Projekt-/ Angebotspreis "Projektorganisation"
</t>
    </r>
    <r>
      <rPr>
        <sz val="10"/>
        <color theme="0"/>
        <rFont val="Arial"/>
        <family val="2"/>
      </rPr>
      <t>Initiale Projektorganisation und Erstellung von Pflichtenheft und Konzepten (u.a. Systemarchitektur) gemäß Leistungsbeschreibung, Kapitel 4.5</t>
    </r>
  </si>
  <si>
    <t>Teil A</t>
  </si>
  <si>
    <t>Teil B</t>
  </si>
  <si>
    <t>B.1</t>
  </si>
  <si>
    <t>A.1</t>
  </si>
  <si>
    <t>A.2</t>
  </si>
  <si>
    <t>A.3</t>
  </si>
  <si>
    <t>A.4</t>
  </si>
  <si>
    <t>A.5</t>
  </si>
  <si>
    <t>A.6</t>
  </si>
  <si>
    <t>A.7</t>
  </si>
  <si>
    <t>A.8</t>
  </si>
  <si>
    <t>A.9</t>
  </si>
  <si>
    <t xml:space="preserve">Preispositionen Rahmenvertrag exklusive Initialabruf (geschätzer Bedarf) </t>
  </si>
  <si>
    <t>Gewichtung/
geschätzter Aufwand
( h )</t>
  </si>
  <si>
    <t>Berechnung "Fiktiver Wertungspreis"</t>
  </si>
  <si>
    <r>
      <t xml:space="preserve">Übergreifende Preispositionen
</t>
    </r>
    <r>
      <rPr>
        <sz val="10"/>
        <color theme="0"/>
        <rFont val="Arial"/>
        <family val="2"/>
      </rPr>
      <t>(Stunden-/ Tagessätze externes Personal)</t>
    </r>
  </si>
  <si>
    <r>
      <t xml:space="preserve">Projekt-/ Angebotspreis "Projektorganisation"
</t>
    </r>
    <r>
      <rPr>
        <u/>
        <sz val="8"/>
        <rFont val="Arial"/>
        <family val="2"/>
      </rPr>
      <t xml:space="preserve">Zu kalkulierende Leistungen:
</t>
    </r>
    <r>
      <rPr>
        <sz val="8"/>
        <rFont val="Arial"/>
        <family val="2"/>
      </rPr>
      <t>Initiale Projektorganisation und Erstellung von Pflichtenheft und Konzepten (u.a. Systemarchitektur) gemäß Leistungsbeschreibung, Kapitel 4.5</t>
    </r>
  </si>
  <si>
    <r>
      <t xml:space="preserve">Projekt-/ Angebotspreis "Erstellung Systemkomponente IAM"
</t>
    </r>
    <r>
      <rPr>
        <u/>
        <sz val="8"/>
        <rFont val="Arial"/>
        <family val="2"/>
      </rPr>
      <t xml:space="preserve">Zu kalkulierende Leistungen:
</t>
    </r>
    <r>
      <rPr>
        <sz val="8"/>
        <rFont val="Arial"/>
        <family val="2"/>
      </rPr>
      <t>Deployment gemäß Leistungsbeschreibung, Kapitel 4.3.3, und Integration gemäß Leistungsbeschreibung, Kapitel 4.3.1 und 4.3.2 in der Testumgebung; Unterstützung von AF-Cluster 6 gemäß Leistungsbeschreibung, Kapitel 4.2.1; Beachtung der phasenübergreifenden Vorgaben gemäß Leistungsbeschreibung, Kapitel 4.5</t>
    </r>
  </si>
  <si>
    <r>
      <t xml:space="preserve">Projekt-/ Angebotspreis "Erstellung Systemkomponenten RIM-DE, Testsender"
</t>
    </r>
    <r>
      <rPr>
        <u/>
        <sz val="8"/>
        <rFont val="Arial"/>
        <family val="2"/>
      </rPr>
      <t>Zu kalkulierende Leistungen:</t>
    </r>
    <r>
      <rPr>
        <sz val="8"/>
        <rFont val="Arial"/>
        <family val="2"/>
      </rPr>
      <t xml:space="preserve">
Deployment gemäß Leistungsbeschreibung, Kapitel 4.3.3 sowie Integration in der Testumgebung gemäß Leistungsbeschreibung, Kapitel 4.3.1, 4.3.2 und 4.2.5; Unterstützung von AF-Cluster 1; Beachtung der phasenübergreifenden Vorgaben gemäß Leistungsbeschreibung, Kapitel 4.5</t>
    </r>
  </si>
  <si>
    <r>
      <t xml:space="preserve">Projekt-/ Angebotspreis "Erstellung Systemkomponente MNSW-Core"
</t>
    </r>
    <r>
      <rPr>
        <u/>
        <sz val="8"/>
        <rFont val="Arial"/>
        <family val="2"/>
      </rPr>
      <t>Zu kalkulierende Leistungen:</t>
    </r>
    <r>
      <rPr>
        <sz val="8"/>
        <rFont val="Arial"/>
        <family val="2"/>
      </rPr>
      <t xml:space="preserve">
Entwicklung (AF-Cluster 1, 2 und 5 gemäß LB 4.2.1; Übergreifende Funktionalitäten gemäß LB 4.2.2); Deployment gemäß LB 4.2.7 und Integration gemäß LB 4.2.5 und LB 4.2.6 in der Testumgebung; Beachtung der phasenübergreifenden Vorgaben gemäß LB 4.5</t>
    </r>
  </si>
  <si>
    <r>
      <t xml:space="preserve">Projekt-/ Angebotspreis "Herstellung der Betriebsbereitschaft"
</t>
    </r>
    <r>
      <rPr>
        <u/>
        <sz val="8"/>
        <color theme="1"/>
        <rFont val="Arial"/>
        <family val="2"/>
      </rPr>
      <t>Zu kalkulierende Leistungen:</t>
    </r>
    <r>
      <rPr>
        <sz val="8"/>
        <color theme="1"/>
        <rFont val="Arial"/>
        <family val="2"/>
      </rPr>
      <t xml:space="preserve">
Erstellung der Dokumentationen gemäß Leistungsbeschreibung, Kapitel 4.5; Deployment gemäß Leistungsbeschreibung, Kapitel 4.2.7 und 4.3.3 und Integration aller Systemkomponenten in der Integrations- und Produktivumgebunggemäß Leistungsbeschreibung, Kapitel 4.2.5, 4.2.6 sowie 4.3.1 und 4.3.2; Beachtung der phasenübergreifenden Vorgaben gemäß Leistungsbeschreibung, Kapitel 4.5</t>
    </r>
    <r>
      <rPr>
        <b/>
        <sz val="8"/>
        <color theme="1"/>
        <rFont val="Arial"/>
        <family val="2"/>
      </rPr>
      <t xml:space="preserve"> sowie </t>
    </r>
    <r>
      <rPr>
        <sz val="8"/>
        <color theme="1"/>
        <rFont val="Arial"/>
        <family val="2"/>
      </rPr>
      <t>alle sonstigen Leistungen, die zur Erstellung des Gesamtsystems MNSW 1.0 gem. Leistungsbeschreibung, Kapitel 4.2, 4.3 und 4.5 notwendig sind</t>
    </r>
  </si>
  <si>
    <r>
      <t xml:space="preserve">Projekt-/ Angebotspreis "Erstellung Systemkomponente ESD-DE"
</t>
    </r>
    <r>
      <rPr>
        <u/>
        <sz val="8"/>
        <rFont val="Arial"/>
        <family val="2"/>
      </rPr>
      <t>Zu kalkulierende Leistungen:</t>
    </r>
    <r>
      <rPr>
        <sz val="8"/>
        <rFont val="Arial"/>
        <family val="2"/>
      </rPr>
      <t xml:space="preserve">
Entwicklung gemäß AF-Cluster 3 sowie Leistungsbeschreibung, KApitel 4.2.1; übergreifende Funktionalitäten gemäß Leistungsbeschreibung, Kapitel 4.2.2; Deployment gemäß Lesitungsbeschreibung, Kapitel 4.2.7 und Integration in der Testumgebung gemäß Leistungsbeschreibung, Kapitel 4.2.5, 4.2.6; Beachtung der phasenübergreifenden Vorgaben gemäß Leistungsbeschreibung, Kapitel 4.5 </t>
    </r>
  </si>
  <si>
    <r>
      <t xml:space="preserve">Projekt-/ Angebotspreis "Erstellung Systemkomponente Admin-Client"
</t>
    </r>
    <r>
      <rPr>
        <u/>
        <sz val="8"/>
        <rFont val="Arial"/>
        <family val="2"/>
      </rPr>
      <t xml:space="preserve">Zu kalkulierende Leistungen:
</t>
    </r>
    <r>
      <rPr>
        <sz val="8"/>
        <rFont val="Arial"/>
        <family val="2"/>
      </rPr>
      <t>Entwicklung gemäß AF-Cluster 4 und 5 sowie Leistungsbeschreibung, Kapitel 4.2.1; übergreifende Funktionalitäten gemäß Leistungsbeschreibung, Kapitel 4.2.2; Benutzeroberflächen gemäß Leistungsbeschreibung, Kapitel 4.2.3; Rollen und Rechte gemäß Leistungsbeschreibung, Kapitel 4.2.4; Deployment gemäß Leistungsbeschreibung, Kapitel 4.2.7, und Integration in der Testumgebung gemäß Leistungsbeschreibung, Kapitel 4.2.6; Beachtung der phasenübergreifenden Vorgaben gemäß Leistungsbeschreibung, Kapitel 4.5</t>
    </r>
  </si>
  <si>
    <r>
      <t xml:space="preserve">Projekt-/ Angebotspreis "Erstellung Systemkomponente SSN-DE"
</t>
    </r>
    <r>
      <rPr>
        <u/>
        <sz val="8"/>
        <rFont val="Arial"/>
        <family val="2"/>
      </rPr>
      <t xml:space="preserve">Zu kalkulierende Leistungen:
</t>
    </r>
    <r>
      <rPr>
        <sz val="8"/>
        <rFont val="Arial"/>
        <family val="2"/>
      </rPr>
      <t xml:space="preserve">Entwicklung gemäß AF-Cluster 3 sowie Leistungsbeschreibung, Kapitel 4.2.1; übergreifende Funktionalitäten gemäß Leistungsbeschreibung, Kapitel 4.2.2; Deployment gemäß Leistungsbeschreibung, Kapitel 4.2.7 und Integration in der Testumgebung gemäß Leistungsbeschreibung, Kapitel 4.2.5 und 4.2.6; Beachtung der phasenübergreifenden Vorgaben gemäß Leistungsbeschreibung, Kapitel 4.5 </t>
    </r>
  </si>
  <si>
    <r>
      <t xml:space="preserve">Projekt-/ Angebotspreis "Erstellung Systemkomponente IAM"
</t>
    </r>
    <r>
      <rPr>
        <sz val="10"/>
        <color theme="0"/>
        <rFont val="Arial"/>
        <family val="2"/>
      </rPr>
      <t>Deployment gemäß Leistungsbeschreibung, Kapitel 4.3.3, und Integration gemäß Leistungsbeschreibung, Kapitel 4.3.1 und 4.3.2 in der Testumgebung; Unterstützung von AF-Cluster 6 gemäß Leistungsbeschreibung, Kapitel 4.2.1; Beachtung der phasenübergreifenden Vorgaben gemäß Leistungsbeschreibung, Kapitel 4.5</t>
    </r>
  </si>
  <si>
    <r>
      <t xml:space="preserve">Projekt-/ Angebotspreis "Erstellung Systemkomponenten RIM-DE, Testsender"
</t>
    </r>
    <r>
      <rPr>
        <sz val="10"/>
        <color theme="0"/>
        <rFont val="Arial"/>
        <family val="2"/>
      </rPr>
      <t>Deployment gemäß Leistungsbeschreibung, Kapitel 4.3.3 sowie Integration in der Testumgebung gemäß Leistungsbeschreibung, Kapitel 4.3.1, 4.3.2 und 4.2.5; Unterstützung von AF-Cluster 1; Beachtung der phasenübergreifenden Vorgaben gemäß Leistungsbeschreibung, Kapitel 4.5</t>
    </r>
  </si>
  <si>
    <r>
      <t xml:space="preserve">Projekt-/ Angebotspreis "Erstellung Systemkomponente MNSW-Core"
</t>
    </r>
    <r>
      <rPr>
        <sz val="10"/>
        <color theme="0"/>
        <rFont val="Arial"/>
        <family val="2"/>
      </rPr>
      <t>Entwicklung (AF-Cluster 1, 2 und 5 gemäß LB 4.2.1; Übergreifende Funktionalitäten gemäß LB 4.2.2); Deployment gemäß LB 4.2.7 und Integration gemäß LB 4.2.5 und LB 4.2.6 in der Testumgebung; Beachtung der phasenübergreifenden Vorgaben gemäß LB 4.5</t>
    </r>
  </si>
  <si>
    <r>
      <t xml:space="preserve">Projekt-/ Angebotspreis "Erstellung Systemkomponente Admin-Client"
</t>
    </r>
    <r>
      <rPr>
        <sz val="10"/>
        <color theme="0"/>
        <rFont val="Arial"/>
        <family val="2"/>
      </rPr>
      <t>Entwicklung gemäß AF-Cluster 4 und 5 sowie Leistungsbeschreibung, Kapitel 4.2.1; übergreifende Funktionalitäten gemäß Leistungsbeschreibung, Kapitel 4.2.2; Benutzeroberflächen gemäß Leistungsbeschreibung, Kapitel 4.2.3; Rollen und Rechte gemäß Leistungsbeschreibung, Kapitel 4.2.4; Deployment gemäß Leistungsbeschreibung, Kapitel 4.2.7, und Integration in der Testumgebung gemäß Leistungsbeschreibung, Kapitel 4.2.6; Beachtung der phasenübergreifenden Vorgaben gemäß Leistungsbeschreibung, Kapitel 4.5</t>
    </r>
  </si>
  <si>
    <r>
      <t xml:space="preserve">Projekt-/ Angebotspreis "Erstellung Systemkomponente SSN-DE"
</t>
    </r>
    <r>
      <rPr>
        <sz val="10"/>
        <color theme="0"/>
        <rFont val="Arial"/>
        <family val="2"/>
      </rPr>
      <t xml:space="preserve">Entwicklung gemäß AF-Cluster 3 sowie Leistungsbeschreibung, Kapitel 4.2.1; übergreifende Funktionalitäten gemäß Leistungsbeschreibung, Kapitel 4.2.2; Deployment gemäß Leistungsbeschreibung, Kapitel 4.2.7 und Integration in der Testumgebung gemäß Leistungsbeschreibung, Kapitel 4.2.5 und 4.2.6; Beachtung der phasenübergreifenden Vorgaben gemäß Leistungsbeschreibung, Kapitel 4.5 </t>
    </r>
  </si>
  <si>
    <r>
      <t xml:space="preserve">Projekt-/ Angebotspreis "Erstellung Systemkomponente ESD-DE"
</t>
    </r>
    <r>
      <rPr>
        <sz val="10"/>
        <color theme="0"/>
        <rFont val="Arial"/>
        <family val="2"/>
      </rPr>
      <t xml:space="preserve">Entwicklung gemäß AF-Cluster 3 sowie Leistungsbeschreibung, KApitel 4.2.1; übergreifende Funktionalitäten gemäß Leistungsbeschreibung, Kapitel 4.2.2; Deployment gemäß Lesitungsbeschreibung, Kapitel 4.2.7 und Integration in der Testumgebung gemäß Leistungsbeschreibung, Kapitel 4.2.5, 4.2.6; Beachtung der phasenübergreifenden Vorgaben gemäß Leistungsbeschreibung, Kapitel 4.5 </t>
    </r>
  </si>
  <si>
    <r>
      <t xml:space="preserve">Projekt-/ Angebotspreis "Herstellung der Betriebsbereitschaft"
</t>
    </r>
    <r>
      <rPr>
        <sz val="10"/>
        <color theme="0"/>
        <rFont val="Arial"/>
        <family val="2"/>
      </rPr>
      <t xml:space="preserve">Erstellung der Dokumentationen gemäß Leistungsbeschreibung, Kapitel 4.5; Deployment gemäß Leistungsbeschreibung, Kapitel 4.2.7 und 4.3.3 und Integration aller Systemkomponenten in der Integrations- und Produktivumgebunggemäß Leistungsbeschreibung, Kapitel 4.2.5, 4.2.6 sowie 4.3.1 und 4.3.2; Beachtung der phasenübergreifenden Vorgaben gemäß Leistungsbeschreibung, Kapitel 4.5 </t>
    </r>
    <r>
      <rPr>
        <b/>
        <sz val="10"/>
        <color theme="0"/>
        <rFont val="Arial"/>
        <family val="2"/>
      </rPr>
      <t>sowie</t>
    </r>
    <r>
      <rPr>
        <sz val="10"/>
        <color theme="0"/>
        <rFont val="Arial"/>
        <family val="2"/>
      </rPr>
      <t xml:space="preserve"> alle sonstigen Leistungen, die zur Erstellung des Gesamtsystems MNSW 1.0 gem. Leistungsbeschreibung, Kapitel 4.2, 4.3 und 4.5 notwendig sind</t>
    </r>
  </si>
  <si>
    <r>
      <t xml:space="preserve">Projekt-/ Angebotspreis "Erstellung Systemkomponente EU Relay-Client"
</t>
    </r>
    <r>
      <rPr>
        <sz val="10"/>
        <color theme="0"/>
        <rFont val="Arial"/>
        <family val="2"/>
      </rPr>
      <t>Entwicklung gemäß AF-Cluster 3, 5 sowie Leistungsbeschreibung, Kapitel 4.2.1; übergreifende Funktionalitäten gemäß Leistungsbeschreibung, Kapitel 4.2.2; Benutzeroberflächen gemäß Leistungsbeschreibung, Kapitel 4.2.3; Rollen und Rechte gemäß Leistungsbeschreibung, Kapitel 4.2.4; Deployment gemäß Leistungsbeschreibung, Kapitel 4.2.7 und Integration in der Testumgebung gemäß Leistungsbeschreibung, Kapitel 4.2.6 ; Beachtung der phasenübergreifenden Vorgaben gemäß Leistungsbeschreibung, Kapitel 4.5</t>
    </r>
  </si>
  <si>
    <r>
      <t xml:space="preserve">Projekt-/ Angebotspreis "Erstellung Systemkomponente EU Relay-Client"
</t>
    </r>
    <r>
      <rPr>
        <u/>
        <sz val="8"/>
        <rFont val="Arial"/>
        <family val="2"/>
      </rPr>
      <t>Zu kalkulierende Leistungen:</t>
    </r>
    <r>
      <rPr>
        <sz val="8"/>
        <rFont val="Arial"/>
        <family val="2"/>
      </rPr>
      <t xml:space="preserve">
Entwicklung gemäß AF-Cluster 3, 5 sowie Leistungsbeschreibung, Kapitel 4.2.1; übergreifende Funktionalitäten gemäß Leistungsbeschreibung, Kapitel 4.2.2; Benutzeroberflächen gemäß Leistungsbeschreibung, Kapitel 4.2.3; Rollen und Rechte gemäß Leistungsbeschreibung, Kapitel 4.2.4; Deployment gemäß Leistungsbeschreibung, Kapitel 4.2.7 und Integration in der Testumgebung gemäß Leistungsbeschreibung, Kapitel 4.2.6 ; Beachtung der phasenübergreifenden Vorgaben gemäß Leistungsbeschreibung, Kapitel 4.5</t>
    </r>
  </si>
  <si>
    <t>Fiktiver Wertungspreis "Rahmenvertrag exklusive Initialabruf"</t>
  </si>
  <si>
    <r>
      <t xml:space="preserve">Kostenblatt zum Rahmenvertrag exklusive Initialabruf
</t>
    </r>
    <r>
      <rPr>
        <sz val="10"/>
        <color theme="0"/>
        <rFont val="Arial"/>
        <family val="2"/>
      </rPr>
      <t>(geschätzter Aufwand)</t>
    </r>
  </si>
  <si>
    <r>
      <t xml:space="preserve">Fiktiver Wertungspreis "Initialer EVB-IT Systemvertrag"
</t>
    </r>
    <r>
      <rPr>
        <sz val="8"/>
        <color theme="0"/>
        <rFont val="Arial"/>
        <family val="2"/>
      </rPr>
      <t>Wert in ( € ) wird mit Zuschlag als Maximalvolumen in den EVB-IT Systemvertrag zum Initialen Abruf übernommen</t>
    </r>
  </si>
  <si>
    <r>
      <t xml:space="preserve">Gewichtung </t>
    </r>
    <r>
      <rPr>
        <sz val="8"/>
        <color theme="0"/>
        <rFont val="Arial"/>
        <family val="2"/>
      </rPr>
      <t>(geschätzter Aufwand (h) gesamt)</t>
    </r>
  </si>
  <si>
    <t>Gewichteter Wertungspreis RV (exkl. IA)</t>
  </si>
  <si>
    <t>Unter Berücksichtigung der im Vertragswerk und in der Leistungsbeschreibung nebst Qualifikationsprofile angegebenen Anforderungen und vorgesehenen Regelungen sind in die Tabellen des Preisblatts die angebotenen Positionen für sämtliche Leistungen einzutragen.</t>
  </si>
  <si>
    <t>&gt; Titelblatt (Feld "Bietername")</t>
  </si>
  <si>
    <t xml:space="preserve">&gt; KBl. Projektorganisation (Spalte "Aufwand in Personentagen (d)") </t>
  </si>
  <si>
    <t xml:space="preserve">&gt; KBl. IAM (Spalte "Aufwand in Personentagen (d)") </t>
  </si>
  <si>
    <t xml:space="preserve">&gt; KBl. RIM-DE Testsender (Spalte "Aufwand in Personentagen (d)") </t>
  </si>
  <si>
    <t xml:space="preserve">&gt; KBl. MNSW-Core (Spalte "Aufwand in Personentagen (d)") </t>
  </si>
  <si>
    <t xml:space="preserve">&gt; KBl. Admin-Client (Spalte "Aufwand in Personentagen (d)") </t>
  </si>
  <si>
    <t xml:space="preserve">&gt; KBl. SSN-DE (Spalte "Aufwand in Personentagen (d)") </t>
  </si>
  <si>
    <t xml:space="preserve">&gt; KBl. ESD-DE (Spalte "Aufwand in Personentagen (d)") </t>
  </si>
  <si>
    <t xml:space="preserve">&gt; KBl. EU Relay-Client (Spalte "Aufwand in Personentagen (d)") </t>
  </si>
  <si>
    <t xml:space="preserve">&gt; KBl. Betriebsbereitschaft (Spalte "Aufwand in Personentagen (d)") </t>
  </si>
  <si>
    <t xml:space="preserve">&gt; Stundensätze externes Personal (Spalte "Stundensatz (€)") </t>
  </si>
  <si>
    <t>Es sind nur die &lt; gelb &gt; markierten Felder auszufüllen!</t>
  </si>
  <si>
    <t>Vom Bietenden ist die im Tabbellenblatt "Wertungsgesamtpreis" automatisch errechnete Preisposition "Fiktiver Wertungsgesamtpreis (Maximalvolumen des Rahmenvertrages gesamt)" als Wert in (€) in das Leistungsverzeichnis des elektronischen Vergabesystems zu übertragen!</t>
  </si>
  <si>
    <t>Alle beschriebenen Leistungen sowie sämtliche Nebenkosten sind im jeweilig angegebenen Preis enthalten. Preise werden in € netto (d.h. exkl. der gesetzlichen Mehrwertsteuer) angegeben. Reisezeiten werden nicht gesondert kalkuliert und nicht gesondert vergütet. Nachforderungen durch den Auftragnehmer sind ausgeschlossen, soweit die Vertragsparteien keine Änderung der Leistungen vereinbaren.</t>
  </si>
  <si>
    <t>Vom Bietenden sind in den Tabellen nur die &lt; gelb &gt; markierten Felder auszufüllen. Modifikationen der Preistabellen (z.B. Ergänzungen, Zusätze, Änderungen, Streichungen o.ä.) stellen Veränderungen an den Vergabeunterlagen dar und führen zum Ausschluss des Angebotes. Dies gilt auch für Beiblätter o.ä. zum Preisblatt, die diese modifizieren.</t>
  </si>
  <si>
    <t xml:space="preserve">Innerhalb der einzelnen Preispositionen werden Preise hinsichtlich unterschiedlicher Rollen und Einsatzzeiten /-szenarien abgefragt. Diese Preise ergeben sich aus der Spezifik des Leistungsgegenstandes der jeweiligen Preisposition. Die genauen Vorgaben zur Preisangabe je Preisposition sind den nachfolgenden Tabellen bzw. Tabellenblättern zu entnehmen. </t>
  </si>
  <si>
    <t xml:space="preserve">Die angegebenen Gewichtungen sind lediglich Annahmen des Auftraggebers, die keine Mindestabnahme und keine Obergrenze darstellen, es sei denn diese sind als solche kenntlich gemacht. </t>
  </si>
  <si>
    <t>Die Stundensätze des externen Personals ist ausschließlich als Stundensatz (netto) in Euro anzugeben. Innerhalb der Matrix werden darüber hinaus auf Basis der Stundensätze die Kosten pro Personentag (PT) (netto) in Euro automatisch errechnet. Hier ist zu beachten, dass ein Personentag acht Personenstunden netto ohne Anrechnung einer Pausenzeit entspricht.</t>
  </si>
  <si>
    <r>
      <t xml:space="preserve">Preispositionen "Initialer EVB-IT Systemvertrag"
</t>
    </r>
    <r>
      <rPr>
        <sz val="8"/>
        <rFont val="Arial"/>
        <family val="2"/>
      </rPr>
      <t>(Preispositionen bilden Grundlage des Zahlungsplans der "Anlage SPRINT Nr. 1 MNSW-System 1.0" und werden nach Zuschlag übernommen)</t>
    </r>
  </si>
  <si>
    <r>
      <t xml:space="preserve">Fiktiver Wertungsgesamtpreis (entspricht "monetäre Obergrenze" im Rahmenvertrag) 
</t>
    </r>
    <r>
      <rPr>
        <sz val="8"/>
        <color theme="0"/>
        <rFont val="Arial"/>
        <family val="2"/>
      </rPr>
      <t>Wert in ( € ) ist in das Leistungsverzeichnis des elektronischen Vergabesystems zu übernehmen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</si>
</sst>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2" x14ac:knownFonts="1">
    <font>
      <sz val="11"/>
      <color theme="1"/>
      <name val="Calibri"/>
      <family val="2"/>
      <scheme val="minor"/>
    </font>
    <font>
      <sz val="10"/>
      <name val="Arial"/>
      <family val="2"/>
    </font>
    <font>
      <b/>
      <sz val="11"/>
      <name val="Arial"/>
      <family val="2"/>
    </font>
    <font>
      <b/>
      <sz val="22"/>
      <name val="Arial"/>
      <family val="2"/>
    </font>
    <font>
      <sz val="14"/>
      <name val="Arial"/>
      <family val="2"/>
    </font>
    <font>
      <sz val="16"/>
      <name val="Arial"/>
      <family val="2"/>
    </font>
    <font>
      <sz val="12"/>
      <name val="Arial"/>
      <family val="2"/>
    </font>
    <font>
      <b/>
      <sz val="20"/>
      <name val="Arial"/>
      <family val="2"/>
    </font>
    <font>
      <sz val="18"/>
      <name val="Arial"/>
      <family val="2"/>
    </font>
    <font>
      <b/>
      <sz val="10"/>
      <name val="Arial"/>
      <family val="2"/>
    </font>
    <font>
      <sz val="10"/>
      <name val="Arial"/>
      <family val="2"/>
    </font>
    <font>
      <b/>
      <sz val="8"/>
      <name val="Arial"/>
      <family val="2"/>
    </font>
    <font>
      <sz val="8"/>
      <name val="Arial"/>
      <family val="2"/>
    </font>
    <font>
      <b/>
      <sz val="8"/>
      <color theme="0"/>
      <name val="Arial"/>
      <family val="2"/>
    </font>
    <font>
      <b/>
      <sz val="10"/>
      <color theme="0"/>
      <name val="Arial"/>
      <family val="2"/>
    </font>
    <font>
      <b/>
      <sz val="12"/>
      <name val="Arial"/>
      <family val="2"/>
    </font>
    <font>
      <sz val="11"/>
      <color rgb="FF3333FF"/>
      <name val="Arial"/>
      <family val="2"/>
    </font>
    <font>
      <sz val="12"/>
      <color rgb="FF3333FF"/>
      <name val="Arial"/>
      <family val="2"/>
    </font>
    <font>
      <sz val="12"/>
      <color theme="1"/>
      <name val="Arial"/>
      <family val="2"/>
    </font>
    <font>
      <b/>
      <sz val="12"/>
      <color theme="1"/>
      <name val="Arial"/>
      <family val="2"/>
    </font>
    <font>
      <sz val="12"/>
      <color theme="1"/>
      <name val="Symbol"/>
      <family val="1"/>
      <charset val="2"/>
    </font>
    <font>
      <sz val="11"/>
      <color rgb="FFFF0000"/>
      <name val="Calibri"/>
      <family val="2"/>
      <scheme val="minor"/>
    </font>
    <font>
      <sz val="10"/>
      <color rgb="FFFF0000"/>
      <name val="Arial"/>
      <family val="2"/>
    </font>
    <font>
      <b/>
      <i/>
      <sz val="16"/>
      <name val="Arial"/>
      <family val="2"/>
    </font>
    <font>
      <b/>
      <i/>
      <sz val="11"/>
      <color theme="1"/>
      <name val="Calibri"/>
      <family val="2"/>
      <scheme val="minor"/>
    </font>
    <font>
      <sz val="10"/>
      <color theme="0"/>
      <name val="Arial"/>
      <family val="2"/>
    </font>
    <font>
      <b/>
      <sz val="8"/>
      <color theme="1"/>
      <name val="Arial"/>
      <family val="2"/>
    </font>
    <font>
      <sz val="8"/>
      <color theme="1"/>
      <name val="Arial"/>
      <family val="2"/>
    </font>
    <font>
      <sz val="8"/>
      <color theme="0"/>
      <name val="Arial"/>
      <family val="2"/>
    </font>
    <font>
      <u/>
      <sz val="8"/>
      <name val="Arial"/>
      <family val="2"/>
    </font>
    <font>
      <u/>
      <sz val="8"/>
      <color theme="1"/>
      <name val="Arial"/>
      <family val="2"/>
    </font>
    <font>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7A8A"/>
        <bgColor indexed="64"/>
      </patternFill>
    </fill>
    <fill>
      <patternFill patternType="solid">
        <fgColor theme="7" tint="0.79998168889431442"/>
        <bgColor indexed="64"/>
      </patternFill>
    </fill>
    <fill>
      <patternFill patternType="solid">
        <fgColor theme="0" tint="-0.249977111117893"/>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 fillId="0" borderId="0"/>
  </cellStyleXfs>
  <cellXfs count="135">
    <xf numFmtId="0" fontId="0" fillId="0" borderId="0" xfId="0"/>
    <xf numFmtId="0" fontId="1" fillId="0" borderId="0" xfId="1"/>
    <xf numFmtId="0" fontId="4" fillId="0" borderId="0" xfId="1" applyFont="1"/>
    <xf numFmtId="4" fontId="9" fillId="0" borderId="0" xfId="1" applyNumberFormat="1" applyFont="1" applyAlignment="1">
      <alignment horizontal="right" vertical="center"/>
    </xf>
    <xf numFmtId="0" fontId="18" fillId="0" borderId="0" xfId="0" applyFont="1" applyAlignment="1">
      <alignment horizontal="left" vertical="center" indent="4"/>
    </xf>
    <xf numFmtId="0" fontId="18" fillId="0" borderId="0" xfId="0" applyFont="1" applyAlignment="1">
      <alignment horizontal="left" vertical="center" indent="1"/>
    </xf>
    <xf numFmtId="0" fontId="1" fillId="4" borderId="0" xfId="1" applyFill="1"/>
    <xf numFmtId="0" fontId="1" fillId="2" borderId="0" xfId="1" applyFill="1"/>
    <xf numFmtId="0" fontId="2" fillId="2" borderId="0" xfId="1" applyFont="1" applyFill="1"/>
    <xf numFmtId="0" fontId="3" fillId="2" borderId="0" xfId="1" applyFont="1" applyFill="1" applyAlignment="1">
      <alignment horizontal="right"/>
    </xf>
    <xf numFmtId="0" fontId="5" fillId="2" borderId="0" xfId="1" applyFont="1" applyFill="1" applyAlignment="1">
      <alignment horizontal="right"/>
    </xf>
    <xf numFmtId="0" fontId="6" fillId="2" borderId="0" xfId="1" quotePrefix="1" applyFont="1" applyFill="1" applyAlignment="1">
      <alignment horizontal="right"/>
    </xf>
    <xf numFmtId="0" fontId="7" fillId="2" borderId="0" xfId="1" applyFont="1" applyFill="1" applyAlignment="1">
      <alignment horizontal="right"/>
    </xf>
    <xf numFmtId="0" fontId="8" fillId="2" borderId="0" xfId="1" applyFont="1" applyFill="1" applyAlignment="1">
      <alignment vertical="top" wrapText="1"/>
    </xf>
    <xf numFmtId="0" fontId="1" fillId="2" borderId="0" xfId="1" applyFill="1" applyAlignment="1">
      <alignment vertical="top"/>
    </xf>
    <xf numFmtId="14" fontId="8" fillId="2" borderId="0" xfId="1" quotePrefix="1" applyNumberFormat="1" applyFont="1" applyFill="1" applyAlignment="1">
      <alignment horizontal="right"/>
    </xf>
    <xf numFmtId="14" fontId="4" fillId="2" borderId="0" xfId="1" applyNumberFormat="1" applyFont="1" applyFill="1" applyAlignment="1">
      <alignment horizontal="right"/>
    </xf>
    <xf numFmtId="0" fontId="5" fillId="2" borderId="0" xfId="1" applyFont="1" applyFill="1"/>
    <xf numFmtId="0" fontId="1" fillId="2" borderId="0" xfId="1" applyFill="1" applyAlignment="1">
      <alignment horizontal="right"/>
    </xf>
    <xf numFmtId="0" fontId="19" fillId="0" borderId="0" xfId="0" applyFont="1" applyAlignment="1">
      <alignment vertical="top"/>
    </xf>
    <xf numFmtId="164" fontId="12" fillId="5" borderId="3" xfId="1" applyNumberFormat="1" applyFont="1" applyFill="1" applyBorder="1" applyAlignment="1" applyProtection="1">
      <alignment horizontal="center" vertical="center"/>
      <protection locked="0"/>
    </xf>
    <xf numFmtId="164" fontId="12" fillId="5" borderId="11" xfId="1" applyNumberFormat="1" applyFont="1" applyFill="1" applyBorder="1" applyAlignment="1" applyProtection="1">
      <alignment horizontal="center" vertical="center"/>
      <protection locked="0"/>
    </xf>
    <xf numFmtId="2" fontId="12" fillId="5" borderId="3" xfId="1" applyNumberFormat="1" applyFont="1" applyFill="1" applyBorder="1" applyAlignment="1" applyProtection="1">
      <alignment horizontal="center" vertical="center"/>
      <protection locked="0"/>
    </xf>
    <xf numFmtId="2" fontId="12" fillId="5" borderId="11" xfId="1" applyNumberFormat="1" applyFont="1" applyFill="1" applyBorder="1" applyAlignment="1" applyProtection="1">
      <alignment horizontal="center" vertical="center"/>
      <protection locked="0"/>
    </xf>
    <xf numFmtId="0" fontId="0" fillId="0" borderId="0" xfId="0"/>
    <xf numFmtId="4" fontId="1" fillId="0" borderId="0" xfId="1" applyNumberFormat="1" applyAlignment="1">
      <alignment horizontal="right" vertical="center"/>
    </xf>
    <xf numFmtId="0" fontId="1" fillId="0" borderId="0" xfId="1" applyAlignment="1">
      <alignment vertical="top"/>
    </xf>
    <xf numFmtId="0" fontId="1" fillId="0" borderId="0" xfId="1" applyAlignment="1">
      <alignment horizontal="center" vertical="center"/>
    </xf>
    <xf numFmtId="4" fontId="1" fillId="0" borderId="0" xfId="1" applyNumberFormat="1" applyAlignment="1">
      <alignment vertical="top" wrapText="1"/>
    </xf>
    <xf numFmtId="164" fontId="1" fillId="0" borderId="0" xfId="1" applyNumberFormat="1" applyAlignment="1">
      <alignment horizontal="center" vertical="center"/>
    </xf>
    <xf numFmtId="0" fontId="15" fillId="0" borderId="0" xfId="1" applyFont="1" applyAlignment="1">
      <alignment horizontal="center" vertical="top" wrapText="1"/>
    </xf>
    <xf numFmtId="0" fontId="17" fillId="0" borderId="0" xfId="1" applyFont="1" applyAlignment="1">
      <alignment horizontal="left"/>
    </xf>
    <xf numFmtId="0" fontId="1" fillId="0" borderId="0" xfId="1" applyAlignment="1">
      <alignment horizontal="center" vertical="top" wrapText="1"/>
    </xf>
    <xf numFmtId="2" fontId="12" fillId="5" borderId="3" xfId="1" applyNumberFormat="1" applyFont="1" applyFill="1" applyBorder="1" applyAlignment="1" applyProtection="1">
      <alignment horizontal="center" vertical="center"/>
      <protection locked="0"/>
    </xf>
    <xf numFmtId="2" fontId="12" fillId="5" borderId="11" xfId="1" applyNumberFormat="1" applyFont="1" applyFill="1" applyBorder="1" applyAlignment="1" applyProtection="1">
      <alignment horizontal="center" vertical="center"/>
      <protection locked="0"/>
    </xf>
    <xf numFmtId="0" fontId="21" fillId="0" borderId="0" xfId="0" applyFont="1"/>
    <xf numFmtId="0" fontId="16" fillId="0" borderId="0" xfId="1" applyFont="1" applyAlignment="1">
      <alignment horizontal="left" vertical="top" wrapText="1"/>
    </xf>
    <xf numFmtId="0" fontId="1" fillId="0" borderId="0" xfId="1" applyAlignment="1">
      <alignment vertical="top" wrapText="1"/>
    </xf>
    <xf numFmtId="0" fontId="0" fillId="0" borderId="0" xfId="0" applyAlignment="1">
      <alignment wrapText="1"/>
    </xf>
    <xf numFmtId="0" fontId="17" fillId="2" borderId="0" xfId="1" applyFont="1" applyFill="1" applyAlignment="1">
      <alignment horizontal="left" wrapText="1"/>
    </xf>
    <xf numFmtId="0" fontId="17" fillId="2" borderId="0" xfId="1" applyFont="1" applyFill="1" applyAlignment="1">
      <alignment horizontal="left"/>
    </xf>
    <xf numFmtId="0" fontId="5" fillId="5" borderId="5" xfId="1" applyFont="1" applyFill="1" applyBorder="1" applyAlignment="1" applyProtection="1">
      <alignment horizontal="right"/>
      <protection locked="0"/>
    </xf>
    <xf numFmtId="0" fontId="5" fillId="5" borderId="8" xfId="1" applyFont="1" applyFill="1" applyBorder="1" applyAlignment="1" applyProtection="1">
      <alignment horizontal="right"/>
      <protection locked="0"/>
    </xf>
    <xf numFmtId="0" fontId="5" fillId="5" borderId="9" xfId="1" applyFont="1" applyFill="1" applyBorder="1" applyAlignment="1" applyProtection="1">
      <alignment horizontal="right"/>
      <protection locked="0"/>
    </xf>
    <xf numFmtId="0" fontId="1" fillId="0" borderId="0" xfId="1" applyAlignment="1">
      <alignment vertical="top" wrapText="1"/>
    </xf>
    <xf numFmtId="0" fontId="0" fillId="0" borderId="0" xfId="0" applyAlignment="1">
      <alignment wrapText="1"/>
    </xf>
    <xf numFmtId="0" fontId="20" fillId="0" borderId="0" xfId="0" applyFont="1" applyAlignment="1">
      <alignment horizontal="left" vertical="center" wrapText="1" indent="4"/>
    </xf>
    <xf numFmtId="0" fontId="16" fillId="0" borderId="0" xfId="1" applyFont="1" applyAlignment="1">
      <alignment horizontal="left" vertical="top" wrapText="1"/>
    </xf>
    <xf numFmtId="0" fontId="22" fillId="0" borderId="0" xfId="1" applyFont="1" applyAlignment="1">
      <alignment vertical="top" wrapText="1"/>
    </xf>
    <xf numFmtId="0" fontId="21" fillId="0" borderId="0" xfId="0" applyFont="1" applyAlignment="1">
      <alignment wrapText="1"/>
    </xf>
    <xf numFmtId="0" fontId="1" fillId="0" borderId="0" xfId="1" applyAlignment="1">
      <alignment vertical="center" wrapText="1"/>
    </xf>
    <xf numFmtId="0" fontId="0" fillId="0" borderId="0" xfId="0" applyAlignment="1">
      <alignment vertical="center" wrapText="1"/>
    </xf>
    <xf numFmtId="0" fontId="1" fillId="0" borderId="0" xfId="1" applyFont="1" applyAlignment="1">
      <alignment vertical="center" wrapText="1"/>
    </xf>
    <xf numFmtId="0" fontId="31" fillId="0" borderId="0" xfId="0" applyFont="1" applyAlignment="1">
      <alignment vertical="center" wrapText="1"/>
    </xf>
    <xf numFmtId="0" fontId="10" fillId="0" borderId="0" xfId="1" applyFont="1" applyAlignment="1" applyProtection="1">
      <alignment vertical="top"/>
    </xf>
    <xf numFmtId="0" fontId="10" fillId="0" borderId="0" xfId="1" applyFont="1" applyAlignment="1" applyProtection="1">
      <alignment vertical="top" wrapText="1"/>
    </xf>
    <xf numFmtId="0" fontId="10" fillId="0" borderId="0" xfId="1" applyFont="1" applyAlignment="1" applyProtection="1">
      <alignment horizontal="center" vertical="center"/>
    </xf>
    <xf numFmtId="0" fontId="1" fillId="0" borderId="0" xfId="1" applyAlignment="1" applyProtection="1">
      <alignment vertical="top"/>
    </xf>
    <xf numFmtId="0" fontId="5" fillId="3" borderId="0" xfId="1" applyFont="1" applyFill="1" applyAlignment="1" applyProtection="1">
      <alignment horizontal="right"/>
    </xf>
    <xf numFmtId="4" fontId="1" fillId="0" borderId="0" xfId="1" applyNumberFormat="1" applyAlignment="1" applyProtection="1">
      <alignment horizontal="right" vertical="center"/>
    </xf>
    <xf numFmtId="4" fontId="10" fillId="0" borderId="0" xfId="1" applyNumberFormat="1" applyFont="1" applyAlignment="1" applyProtection="1">
      <alignment vertical="top" wrapText="1"/>
    </xf>
    <xf numFmtId="164" fontId="12" fillId="3" borderId="12" xfId="1" applyNumberFormat="1" applyFont="1" applyFill="1" applyBorder="1" applyAlignment="1" applyProtection="1">
      <alignment horizontal="center" vertical="center"/>
    </xf>
    <xf numFmtId="49" fontId="12" fillId="3" borderId="22" xfId="1" applyNumberFormat="1" applyFont="1" applyFill="1" applyBorder="1" applyAlignment="1" applyProtection="1">
      <alignment vertical="top"/>
    </xf>
    <xf numFmtId="0" fontId="12" fillId="3" borderId="14" xfId="1" applyFont="1" applyFill="1" applyBorder="1" applyAlignment="1" applyProtection="1">
      <alignment horizontal="left" vertical="top" wrapText="1" shrinkToFit="1"/>
    </xf>
    <xf numFmtId="164" fontId="12" fillId="3" borderId="15" xfId="1" applyNumberFormat="1" applyFont="1" applyFill="1" applyBorder="1" applyAlignment="1" applyProtection="1">
      <alignment horizontal="center" vertical="center"/>
    </xf>
    <xf numFmtId="49" fontId="12" fillId="3" borderId="21" xfId="1" applyNumberFormat="1" applyFont="1" applyFill="1" applyBorder="1" applyAlignment="1" applyProtection="1">
      <alignment vertical="top"/>
    </xf>
    <xf numFmtId="0" fontId="12" fillId="3" borderId="6" xfId="1" applyFont="1" applyFill="1" applyBorder="1" applyAlignment="1" applyProtection="1">
      <alignment horizontal="left" vertical="top" wrapText="1" shrinkToFit="1"/>
    </xf>
    <xf numFmtId="0" fontId="11" fillId="6" borderId="20" xfId="1" applyFont="1" applyFill="1" applyBorder="1" applyAlignment="1" applyProtection="1">
      <alignment horizontal="left" vertical="top"/>
    </xf>
    <xf numFmtId="0" fontId="11" fillId="6" borderId="7" xfId="1" applyFont="1" applyFill="1" applyBorder="1" applyAlignment="1" applyProtection="1">
      <alignment horizontal="left" vertical="top" wrapText="1" shrinkToFit="1"/>
    </xf>
    <xf numFmtId="0" fontId="12" fillId="6" borderId="7" xfId="1" applyFont="1" applyFill="1" applyBorder="1" applyAlignment="1" applyProtection="1">
      <alignment horizontal="left" vertical="top" wrapText="1"/>
    </xf>
    <xf numFmtId="0" fontId="12" fillId="6" borderId="13" xfId="1" applyFont="1" applyFill="1" applyBorder="1" applyAlignment="1" applyProtection="1">
      <alignment horizontal="left" vertical="top" wrapText="1"/>
    </xf>
    <xf numFmtId="49" fontId="12" fillId="3" borderId="21" xfId="1" applyNumberFormat="1" applyFont="1" applyFill="1" applyBorder="1" applyAlignment="1" applyProtection="1">
      <alignment horizontal="left" vertical="top"/>
    </xf>
    <xf numFmtId="0" fontId="12" fillId="3" borderId="4" xfId="1" applyFont="1" applyFill="1" applyBorder="1" applyAlignment="1" applyProtection="1">
      <alignment horizontal="left" vertical="top" wrapText="1" shrinkToFit="1"/>
    </xf>
    <xf numFmtId="0" fontId="1" fillId="0" borderId="0" xfId="1" applyAlignment="1" applyProtection="1">
      <alignment vertical="top" wrapText="1"/>
    </xf>
    <xf numFmtId="0" fontId="1" fillId="0" borderId="0" xfId="1" applyAlignment="1" applyProtection="1">
      <alignment horizontal="center" vertical="center"/>
    </xf>
    <xf numFmtId="4" fontId="1" fillId="0" borderId="0" xfId="1" applyNumberFormat="1" applyAlignment="1" applyProtection="1">
      <alignment vertical="top" wrapText="1"/>
    </xf>
    <xf numFmtId="164" fontId="1" fillId="0" borderId="0" xfId="1" applyNumberFormat="1" applyAlignment="1" applyProtection="1">
      <alignment horizontal="center" vertical="center"/>
    </xf>
    <xf numFmtId="0" fontId="15" fillId="0" borderId="0" xfId="1" applyFont="1" applyAlignment="1" applyProtection="1">
      <alignment horizontal="center" vertical="top" wrapText="1"/>
    </xf>
    <xf numFmtId="0" fontId="16" fillId="0" borderId="0" xfId="1" applyFont="1" applyAlignment="1" applyProtection="1">
      <alignment horizontal="left" vertical="top" wrapText="1"/>
    </xf>
    <xf numFmtId="0" fontId="0" fillId="0" borderId="0" xfId="0" applyAlignment="1" applyProtection="1">
      <alignment wrapText="1"/>
    </xf>
    <xf numFmtId="4" fontId="9" fillId="0" borderId="0" xfId="1" applyNumberFormat="1" applyFont="1" applyAlignment="1" applyProtection="1">
      <alignment horizontal="left" vertical="center"/>
    </xf>
    <xf numFmtId="0" fontId="0" fillId="0" borderId="0" xfId="0" applyAlignment="1" applyProtection="1">
      <alignment wrapText="1"/>
    </xf>
    <xf numFmtId="0" fontId="17" fillId="0" borderId="0" xfId="1" applyFont="1" applyAlignment="1" applyProtection="1">
      <alignment horizontal="left"/>
    </xf>
    <xf numFmtId="0" fontId="1" fillId="0" borderId="0" xfId="1" applyAlignment="1" applyProtection="1">
      <alignment horizontal="center" vertical="top" wrapText="1"/>
    </xf>
    <xf numFmtId="0" fontId="23" fillId="3" borderId="1" xfId="1" applyFont="1" applyFill="1" applyBorder="1" applyAlignment="1" applyProtection="1">
      <alignment horizontal="left" vertical="center" wrapText="1"/>
    </xf>
    <xf numFmtId="0" fontId="24" fillId="0" borderId="2" xfId="0" applyFont="1" applyBorder="1" applyAlignment="1" applyProtection="1">
      <alignment horizontal="left" vertical="center" wrapText="1"/>
    </xf>
    <xf numFmtId="0" fontId="1" fillId="0" borderId="0" xfId="1" applyAlignment="1" applyProtection="1">
      <alignment vertical="center" wrapText="1"/>
    </xf>
    <xf numFmtId="0" fontId="14" fillId="4" borderId="5" xfId="1" applyFont="1" applyFill="1" applyBorder="1" applyAlignment="1" applyProtection="1">
      <alignment horizontal="left" vertical="center" wrapText="1"/>
    </xf>
    <xf numFmtId="0" fontId="0" fillId="0" borderId="8" xfId="0" applyBorder="1" applyAlignment="1" applyProtection="1">
      <alignment horizontal="left" vertical="center" wrapText="1"/>
    </xf>
    <xf numFmtId="0" fontId="0" fillId="0" borderId="9" xfId="0" applyBorder="1" applyAlignment="1" applyProtection="1">
      <alignment horizontal="left" vertical="center" wrapText="1"/>
    </xf>
    <xf numFmtId="0" fontId="9" fillId="0" borderId="0" xfId="1" applyFont="1" applyAlignment="1" applyProtection="1">
      <alignment vertical="top"/>
    </xf>
    <xf numFmtId="0" fontId="11" fillId="0" borderId="0" xfId="1" applyFont="1" applyAlignment="1" applyProtection="1">
      <alignment horizontal="center" vertical="center" wrapText="1"/>
    </xf>
    <xf numFmtId="49" fontId="13" fillId="4" borderId="16" xfId="1" applyNumberFormat="1" applyFont="1" applyFill="1" applyBorder="1" applyAlignment="1" applyProtection="1">
      <alignment horizontal="left" vertical="center"/>
    </xf>
    <xf numFmtId="0" fontId="13" fillId="4" borderId="17" xfId="1" applyFont="1" applyFill="1" applyBorder="1" applyAlignment="1" applyProtection="1">
      <alignment vertical="center" wrapText="1"/>
    </xf>
    <xf numFmtId="0" fontId="13" fillId="4" borderId="17" xfId="1" applyFont="1" applyFill="1" applyBorder="1" applyAlignment="1" applyProtection="1">
      <alignment horizontal="center" vertical="center" wrapText="1"/>
    </xf>
    <xf numFmtId="0" fontId="13" fillId="4" borderId="18" xfId="1" applyFont="1" applyFill="1" applyBorder="1" applyAlignment="1" applyProtection="1">
      <alignment horizontal="center" vertical="center" wrapText="1"/>
    </xf>
    <xf numFmtId="0" fontId="0" fillId="0" borderId="8" xfId="0" applyBorder="1" applyAlignment="1" applyProtection="1">
      <alignment vertical="center" wrapText="1"/>
    </xf>
    <xf numFmtId="0" fontId="0" fillId="0" borderId="9" xfId="0" applyBorder="1" applyAlignment="1" applyProtection="1">
      <alignment vertical="center" wrapText="1"/>
    </xf>
    <xf numFmtId="0" fontId="11" fillId="6" borderId="10" xfId="1" applyFont="1" applyFill="1" applyBorder="1" applyAlignment="1" applyProtection="1">
      <alignment horizontal="left" vertical="top"/>
    </xf>
    <xf numFmtId="164" fontId="12" fillId="3" borderId="3" xfId="1" applyNumberFormat="1" applyFont="1" applyFill="1" applyBorder="1" applyAlignment="1" applyProtection="1">
      <alignment horizontal="center" vertical="center"/>
    </xf>
    <xf numFmtId="1" fontId="12" fillId="3" borderId="15" xfId="1" applyNumberFormat="1" applyFont="1" applyFill="1" applyBorder="1" applyAlignment="1" applyProtection="1">
      <alignment horizontal="center" vertical="center"/>
    </xf>
    <xf numFmtId="164" fontId="12" fillId="3" borderId="11" xfId="1" applyNumberFormat="1" applyFont="1" applyFill="1" applyBorder="1" applyAlignment="1" applyProtection="1">
      <alignment horizontal="center" vertical="center"/>
    </xf>
    <xf numFmtId="1" fontId="12" fillId="3" borderId="19" xfId="1" applyNumberFormat="1" applyFont="1" applyFill="1" applyBorder="1" applyAlignment="1" applyProtection="1">
      <alignment horizontal="center" vertical="center"/>
    </xf>
    <xf numFmtId="0" fontId="13" fillId="4" borderId="16" xfId="1" applyFont="1" applyFill="1" applyBorder="1" applyAlignment="1" applyProtection="1">
      <alignment vertical="center" wrapText="1"/>
    </xf>
    <xf numFmtId="0" fontId="0" fillId="0" borderId="17" xfId="0" applyBorder="1" applyAlignment="1" applyProtection="1">
      <alignment vertical="center" wrapText="1"/>
    </xf>
    <xf numFmtId="1" fontId="13" fillId="4" borderId="18" xfId="1" applyNumberFormat="1" applyFont="1" applyFill="1" applyBorder="1" applyAlignment="1" applyProtection="1">
      <alignment horizontal="center" vertical="center" wrapText="1"/>
    </xf>
    <xf numFmtId="4" fontId="13" fillId="4" borderId="18" xfId="1" applyNumberFormat="1" applyFont="1" applyFill="1" applyBorder="1" applyAlignment="1" applyProtection="1">
      <alignment horizontal="center" vertical="center" wrapText="1"/>
    </xf>
    <xf numFmtId="0" fontId="13" fillId="4" borderId="5" xfId="1" applyFont="1" applyFill="1" applyBorder="1" applyAlignment="1" applyProtection="1">
      <alignment vertical="center" wrapText="1"/>
    </xf>
    <xf numFmtId="4" fontId="13" fillId="4" borderId="9" xfId="1" applyNumberFormat="1" applyFont="1" applyFill="1" applyBorder="1" applyAlignment="1" applyProtection="1">
      <alignment horizontal="center" vertical="center" wrapText="1"/>
    </xf>
    <xf numFmtId="0" fontId="13" fillId="4" borderId="8" xfId="1" applyFont="1" applyFill="1" applyBorder="1" applyAlignment="1" applyProtection="1">
      <alignment vertical="center" wrapText="1"/>
    </xf>
    <xf numFmtId="164" fontId="13" fillId="4" borderId="9" xfId="1" applyNumberFormat="1" applyFont="1" applyFill="1" applyBorder="1" applyAlignment="1" applyProtection="1">
      <alignment horizontal="center" vertical="center" wrapText="1"/>
    </xf>
    <xf numFmtId="2" fontId="12" fillId="3" borderId="11" xfId="1" applyNumberFormat="1" applyFont="1" applyFill="1" applyBorder="1" applyAlignment="1" applyProtection="1">
      <alignment horizontal="center" vertical="center"/>
    </xf>
    <xf numFmtId="2" fontId="12" fillId="3" borderId="3" xfId="1" applyNumberFormat="1" applyFont="1" applyFill="1" applyBorder="1" applyAlignment="1" applyProtection="1">
      <alignment horizontal="center" vertical="center"/>
    </xf>
    <xf numFmtId="2" fontId="12" fillId="3" borderId="1" xfId="1" applyNumberFormat="1" applyFont="1" applyFill="1" applyBorder="1" applyAlignment="1" applyProtection="1">
      <alignment horizontal="center" vertical="center"/>
    </xf>
    <xf numFmtId="0" fontId="0" fillId="0" borderId="0" xfId="0" applyAlignment="1" applyProtection="1">
      <alignment horizontal="left" vertical="top" wrapText="1"/>
    </xf>
    <xf numFmtId="0" fontId="16" fillId="0" borderId="0" xfId="1" applyFont="1" applyAlignment="1" applyProtection="1">
      <alignment horizontal="left" vertical="top" wrapText="1"/>
    </xf>
    <xf numFmtId="0" fontId="14" fillId="4" borderId="5" xfId="1" applyFont="1" applyFill="1" applyBorder="1" applyAlignment="1" applyProtection="1">
      <alignment horizontal="left" vertical="top" wrapText="1"/>
    </xf>
    <xf numFmtId="0" fontId="0" fillId="0" borderId="8" xfId="0" applyBorder="1" applyAlignment="1" applyProtection="1">
      <alignment wrapText="1"/>
    </xf>
    <xf numFmtId="0" fontId="0" fillId="0" borderId="9" xfId="0" applyBorder="1" applyAlignment="1" applyProtection="1">
      <alignment wrapText="1"/>
    </xf>
    <xf numFmtId="0" fontId="14" fillId="4" borderId="5" xfId="1" applyFont="1" applyFill="1"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11" fillId="6" borderId="20" xfId="1" applyFont="1" applyFill="1" applyBorder="1" applyAlignment="1" applyProtection="1">
      <alignment horizontal="left" vertical="center"/>
    </xf>
    <xf numFmtId="0" fontId="11" fillId="6" borderId="23" xfId="1" applyFont="1" applyFill="1" applyBorder="1" applyAlignment="1" applyProtection="1">
      <alignment horizontal="left" vertical="center" wrapText="1" shrinkToFit="1"/>
    </xf>
    <xf numFmtId="0" fontId="0" fillId="0" borderId="24" xfId="0" applyBorder="1" applyAlignment="1" applyProtection="1">
      <alignment horizontal="left" vertical="center" wrapText="1" shrinkToFit="1"/>
    </xf>
    <xf numFmtId="0" fontId="12" fillId="3" borderId="21" xfId="1" applyFont="1" applyFill="1" applyBorder="1" applyAlignment="1" applyProtection="1">
      <alignment horizontal="center" vertical="center"/>
    </xf>
    <xf numFmtId="0" fontId="11" fillId="3" borderId="3" xfId="1" applyFont="1" applyFill="1" applyBorder="1" applyAlignment="1" applyProtection="1">
      <alignment horizontal="left" vertical="center" wrapText="1" shrinkToFit="1"/>
    </xf>
    <xf numFmtId="164" fontId="12" fillId="3" borderId="15" xfId="1" applyNumberFormat="1" applyFont="1" applyFill="1" applyBorder="1" applyAlignment="1" applyProtection="1">
      <alignment horizontal="right" vertical="center" wrapText="1"/>
    </xf>
    <xf numFmtId="0" fontId="12" fillId="3" borderId="22" xfId="1" applyFont="1" applyFill="1" applyBorder="1" applyAlignment="1" applyProtection="1">
      <alignment horizontal="center" vertical="center"/>
    </xf>
    <xf numFmtId="0" fontId="26" fillId="3" borderId="11" xfId="1" applyFont="1" applyFill="1" applyBorder="1" applyAlignment="1" applyProtection="1">
      <alignment horizontal="left" vertical="center" wrapText="1" shrinkToFit="1"/>
    </xf>
    <xf numFmtId="164" fontId="12" fillId="3" borderId="12" xfId="1" applyNumberFormat="1" applyFont="1" applyFill="1" applyBorder="1" applyAlignment="1" applyProtection="1">
      <alignment horizontal="right" vertical="center" wrapText="1"/>
    </xf>
    <xf numFmtId="0" fontId="13" fillId="4" borderId="16" xfId="1" applyFont="1" applyFill="1" applyBorder="1" applyAlignment="1" applyProtection="1">
      <alignment vertical="center" wrapText="1"/>
    </xf>
    <xf numFmtId="164" fontId="11" fillId="3" borderId="18" xfId="1" applyNumberFormat="1" applyFont="1" applyFill="1" applyBorder="1" applyAlignment="1" applyProtection="1">
      <alignment horizontal="right" vertical="center" wrapText="1"/>
    </xf>
    <xf numFmtId="0" fontId="0" fillId="0" borderId="13" xfId="0" applyBorder="1" applyAlignment="1" applyProtection="1">
      <alignment vertical="center" wrapText="1"/>
    </xf>
    <xf numFmtId="164" fontId="11" fillId="3" borderId="12" xfId="1" applyNumberFormat="1" applyFont="1" applyFill="1" applyBorder="1" applyAlignment="1" applyProtection="1">
      <alignment horizontal="right" vertical="center" wrapText="1"/>
    </xf>
  </cellXfs>
  <cellStyles count="2">
    <cellStyle name="Standard" xfId="0" builtinId="0"/>
    <cellStyle name="Standard 2" xfId="1" xr:uid="{00000000-0005-0000-0000-000001000000}"/>
  </cellStyles>
  <dxfs count="0"/>
  <tableStyles count="0" defaultTableStyle="TableStyleMedium2" defaultPivotStyle="PivotStyleLight16"/>
  <colors>
    <mruColors>
      <color rgb="FF007A8A"/>
      <color rgb="FF00F2CC"/>
      <color rgb="FFFAB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236220</xdr:colOff>
      <xdr:row>1</xdr:row>
      <xdr:rowOff>327660</xdr:rowOff>
    </xdr:from>
    <xdr:to>
      <xdr:col>6</xdr:col>
      <xdr:colOff>316838</xdr:colOff>
      <xdr:row>5</xdr:row>
      <xdr:rowOff>95995</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B5CCE40F-6901-474A-8CEF-6AF1690456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040" y="495300"/>
          <a:ext cx="1357603" cy="987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47625</xdr:rowOff>
    </xdr:from>
    <xdr:to>
      <xdr:col>2</xdr:col>
      <xdr:colOff>2885</xdr:colOff>
      <xdr:row>4</xdr:row>
      <xdr:rowOff>314326</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79727DC1-9E8A-4CD2-BC14-D9B62E7D83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364960" cy="1000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5099D6BD-61EA-461A-B228-DEE922738E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812" y="9525"/>
          <a:ext cx="1352260" cy="1019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295276</xdr:rowOff>
    </xdr:to>
    <xdr:pic>
      <xdr:nvPicPr>
        <xdr:cNvPr id="3" name="Grafik 2" descr="https://upload.wikimedia.org/wikipedia/commons/thumb/3/3e/Informationstechnikzentrum_Bund_logo.svg/147px-Informationstechnikzentrum_Bund_logo.svg.png">
          <a:extLst>
            <a:ext uri="{FF2B5EF4-FFF2-40B4-BE49-F238E27FC236}">
              <a16:creationId xmlns:a16="http://schemas.microsoft.com/office/drawing/2014/main" id="{53FF4B3D-8319-4484-831B-ED49F396FB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87" y="12700"/>
          <a:ext cx="1345910" cy="1006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295276</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F2F425A9-93E9-491E-9AD6-AE12145EC8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21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79F18A26-6D9B-4116-810F-BA9AD44BC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812" y="9525"/>
          <a:ext cx="1352260" cy="1019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D337C735-4BC3-4004-A308-8211BA4C4C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421BC5F2-C40E-46B1-98BD-F9A74D8BDC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1371FC0A-4AA0-4A0B-BFFC-8201221FB3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28E6FD65-FA71-46F1-99CF-18D70A7D2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E316252B-D182-4333-AB65-523872D23C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45D3477C-CDA6-498B-9366-EE4B006EC0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C4CB357D-47B2-4454-8FCB-687E08F0FF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11112</xdr:colOff>
      <xdr:row>0</xdr:row>
      <xdr:rowOff>12700</xdr:rowOff>
    </xdr:from>
    <xdr:to>
      <xdr:col>2</xdr:col>
      <xdr:colOff>912522</xdr:colOff>
      <xdr:row>4</xdr:row>
      <xdr:rowOff>292101</xdr:rowOff>
    </xdr:to>
    <xdr:pic>
      <xdr:nvPicPr>
        <xdr:cNvPr id="2" name="Grafik 1" descr="https://upload.wikimedia.org/wikipedia/commons/thumb/3/3e/Informationstechnikzentrum_Bund_logo.svg/147px-Informationstechnikzentrum_Bund_logo.svg.png">
          <a:extLst>
            <a:ext uri="{FF2B5EF4-FFF2-40B4-BE49-F238E27FC236}">
              <a16:creationId xmlns:a16="http://schemas.microsoft.com/office/drawing/2014/main" id="{70A1C0D8-4EE7-4E7E-A434-19C96FA2F5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92" y="12700"/>
          <a:ext cx="1335750" cy="101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C6E74-69F5-4AAC-81C4-36A4566E7F74}">
  <sheetPr>
    <tabColor theme="7" tint="0.79998168889431442"/>
  </sheetPr>
  <dimension ref="A1:X36"/>
  <sheetViews>
    <sheetView showGridLines="0" tabSelected="1" topLeftCell="A4" zoomScale="145" zoomScaleNormal="145" zoomScaleSheetLayoutView="130" workbookViewId="0">
      <selection activeCell="H7" sqref="H7"/>
    </sheetView>
  </sheetViews>
  <sheetFormatPr baseColWidth="10" defaultColWidth="11.5703125" defaultRowHeight="12.75" x14ac:dyDescent="0.2"/>
  <cols>
    <col min="1" max="1" width="2.140625" style="1" customWidth="1"/>
    <col min="2" max="16" width="4.7109375" style="1" customWidth="1"/>
    <col min="17" max="24" width="4.7109375" style="1" hidden="1" customWidth="1"/>
    <col min="25" max="702" width="0" style="1" hidden="1" customWidth="1"/>
    <col min="703" max="16384" width="11.5703125" style="1"/>
  </cols>
  <sheetData>
    <row r="1" spans="1:17" x14ac:dyDescent="0.2">
      <c r="A1" s="6"/>
      <c r="B1" s="6"/>
      <c r="C1" s="6"/>
      <c r="D1" s="6"/>
      <c r="E1" s="6"/>
      <c r="F1" s="6"/>
      <c r="G1" s="6"/>
      <c r="H1" s="6"/>
      <c r="I1" s="6"/>
      <c r="J1" s="6"/>
      <c r="K1" s="6"/>
      <c r="L1" s="6"/>
      <c r="M1" s="6"/>
      <c r="N1" s="6"/>
      <c r="O1" s="6"/>
      <c r="P1" s="6"/>
    </row>
    <row r="2" spans="1:17" ht="52.5" customHeight="1" x14ac:dyDescent="0.25">
      <c r="A2" s="7"/>
      <c r="B2" s="7"/>
      <c r="C2" s="7"/>
      <c r="D2" s="7"/>
      <c r="E2" s="7"/>
      <c r="F2" s="7"/>
      <c r="G2" s="7"/>
      <c r="H2" s="7"/>
      <c r="I2" s="7"/>
      <c r="J2" s="8"/>
      <c r="K2" s="7"/>
      <c r="L2" s="7"/>
      <c r="M2" s="7"/>
      <c r="N2" s="7"/>
      <c r="O2" s="7"/>
      <c r="P2" s="7"/>
    </row>
    <row r="3" spans="1:17" ht="15" x14ac:dyDescent="0.25">
      <c r="A3" s="7"/>
      <c r="B3" s="7"/>
      <c r="C3" s="7"/>
      <c r="D3" s="7"/>
      <c r="E3" s="7"/>
      <c r="F3" s="7"/>
      <c r="G3" s="7"/>
      <c r="H3" s="7"/>
      <c r="I3" s="7"/>
      <c r="J3" s="8"/>
      <c r="K3" s="7"/>
      <c r="L3" s="7"/>
      <c r="M3" s="7"/>
      <c r="N3" s="7"/>
      <c r="O3" s="7"/>
      <c r="P3" s="7"/>
    </row>
    <row r="4" spans="1:17" ht="17.25" customHeight="1" x14ac:dyDescent="0.4">
      <c r="A4" s="7"/>
      <c r="B4" s="7"/>
      <c r="C4" s="7"/>
      <c r="D4" s="7"/>
      <c r="E4" s="7"/>
      <c r="F4" s="7"/>
      <c r="G4" s="7"/>
      <c r="H4" s="7"/>
      <c r="I4" s="7"/>
      <c r="J4" s="8"/>
      <c r="K4" s="7"/>
      <c r="L4" s="7"/>
      <c r="M4" s="7"/>
      <c r="N4" s="7"/>
      <c r="O4" s="7"/>
      <c r="P4" s="9"/>
    </row>
    <row r="5" spans="1:17" x14ac:dyDescent="0.2">
      <c r="A5" s="7"/>
      <c r="B5" s="7"/>
      <c r="C5" s="7"/>
      <c r="D5" s="7"/>
      <c r="E5" s="7"/>
      <c r="F5" s="7"/>
      <c r="G5" s="7"/>
      <c r="H5" s="7"/>
      <c r="I5" s="7"/>
      <c r="J5" s="7"/>
      <c r="K5" s="7"/>
      <c r="L5" s="7"/>
      <c r="M5" s="7"/>
      <c r="N5" s="7"/>
      <c r="O5" s="7"/>
      <c r="P5" s="7"/>
    </row>
    <row r="6" spans="1:17" x14ac:dyDescent="0.2">
      <c r="A6" s="7"/>
      <c r="B6" s="7"/>
      <c r="C6" s="7"/>
      <c r="D6" s="7"/>
      <c r="E6" s="7"/>
      <c r="F6" s="7"/>
      <c r="G6" s="7"/>
      <c r="H6" s="7"/>
      <c r="I6" s="7"/>
      <c r="J6" s="7"/>
      <c r="K6" s="7"/>
      <c r="L6" s="7"/>
      <c r="M6" s="7"/>
      <c r="N6" s="7"/>
      <c r="O6" s="7"/>
      <c r="P6" s="7"/>
    </row>
    <row r="7" spans="1:17" x14ac:dyDescent="0.2">
      <c r="A7" s="7"/>
      <c r="B7" s="7"/>
      <c r="C7" s="7"/>
      <c r="D7" s="7"/>
      <c r="E7" s="7"/>
      <c r="F7" s="7"/>
      <c r="G7" s="7"/>
      <c r="H7" s="7"/>
      <c r="I7" s="7"/>
      <c r="J7" s="7"/>
      <c r="K7" s="7"/>
      <c r="L7" s="7"/>
      <c r="M7" s="7"/>
      <c r="N7" s="7"/>
      <c r="O7" s="7"/>
      <c r="P7" s="7"/>
    </row>
    <row r="8" spans="1:17" x14ac:dyDescent="0.2">
      <c r="A8" s="7"/>
      <c r="B8" s="7"/>
      <c r="C8" s="7"/>
      <c r="D8" s="7"/>
      <c r="E8" s="7"/>
      <c r="F8" s="7"/>
      <c r="G8" s="7"/>
      <c r="H8" s="7"/>
      <c r="I8" s="7"/>
      <c r="J8" s="7"/>
      <c r="K8" s="7"/>
      <c r="L8" s="7"/>
      <c r="M8" s="7"/>
      <c r="N8" s="7"/>
      <c r="O8" s="7"/>
      <c r="P8" s="7"/>
    </row>
    <row r="9" spans="1:17" x14ac:dyDescent="0.2">
      <c r="A9" s="7"/>
      <c r="B9" s="7"/>
      <c r="C9" s="7"/>
      <c r="D9" s="7"/>
      <c r="E9" s="7"/>
      <c r="F9" s="7"/>
      <c r="G9" s="7"/>
      <c r="H9" s="7"/>
      <c r="I9" s="7"/>
      <c r="J9" s="7"/>
      <c r="K9" s="7"/>
      <c r="L9" s="7"/>
      <c r="M9" s="7"/>
      <c r="N9" s="7"/>
      <c r="O9" s="7"/>
      <c r="P9" s="7"/>
    </row>
    <row r="10" spans="1:17" x14ac:dyDescent="0.2">
      <c r="A10" s="7"/>
      <c r="B10" s="7"/>
      <c r="C10" s="7"/>
      <c r="D10" s="7"/>
      <c r="E10" s="7"/>
      <c r="F10" s="7"/>
      <c r="G10" s="7"/>
      <c r="H10" s="7"/>
      <c r="I10" s="7"/>
      <c r="J10" s="7"/>
      <c r="K10" s="7"/>
      <c r="L10" s="7"/>
      <c r="M10" s="7"/>
      <c r="N10" s="7"/>
      <c r="O10" s="7"/>
      <c r="P10" s="7"/>
    </row>
    <row r="11" spans="1:17" x14ac:dyDescent="0.2">
      <c r="A11" s="7"/>
      <c r="B11" s="7"/>
      <c r="C11" s="7"/>
      <c r="D11" s="7"/>
      <c r="E11" s="7"/>
      <c r="F11" s="7"/>
      <c r="G11" s="7"/>
      <c r="H11" s="7"/>
      <c r="I11" s="7"/>
      <c r="J11" s="7"/>
      <c r="K11" s="7"/>
      <c r="L11" s="7"/>
      <c r="M11" s="7"/>
      <c r="N11" s="7"/>
      <c r="O11" s="7"/>
      <c r="P11" s="7"/>
    </row>
    <row r="12" spans="1:17" ht="18" x14ac:dyDescent="0.25">
      <c r="A12" s="7"/>
      <c r="B12" s="7"/>
      <c r="C12" s="7"/>
      <c r="D12" s="7"/>
      <c r="E12" s="7"/>
      <c r="F12" s="7"/>
      <c r="G12" s="7"/>
      <c r="H12" s="7"/>
      <c r="I12" s="7"/>
      <c r="J12" s="7"/>
      <c r="K12" s="7"/>
      <c r="L12" s="7"/>
      <c r="M12" s="7"/>
      <c r="N12" s="7"/>
      <c r="O12" s="7"/>
      <c r="P12" s="7"/>
      <c r="Q12" s="2"/>
    </row>
    <row r="13" spans="1:17" ht="20.25" x14ac:dyDescent="0.3">
      <c r="A13" s="7"/>
      <c r="B13" s="7"/>
      <c r="C13" s="7"/>
      <c r="D13" s="8" t="s">
        <v>9</v>
      </c>
      <c r="E13" s="7"/>
      <c r="F13" s="7"/>
      <c r="G13" s="7"/>
      <c r="H13" s="7"/>
      <c r="I13" s="7"/>
      <c r="J13" s="7"/>
      <c r="K13" s="7"/>
      <c r="L13" s="7"/>
      <c r="M13" s="7"/>
      <c r="N13" s="7"/>
      <c r="O13" s="7"/>
      <c r="P13" s="10"/>
    </row>
    <row r="14" spans="1:17" ht="20.25" x14ac:dyDescent="0.3">
      <c r="A14" s="7"/>
      <c r="B14" s="7"/>
      <c r="C14" s="7"/>
      <c r="D14" s="8" t="s">
        <v>11</v>
      </c>
      <c r="E14" s="7"/>
      <c r="F14" s="7"/>
      <c r="G14" s="7"/>
      <c r="H14" s="7"/>
      <c r="I14" s="7"/>
      <c r="J14" s="7"/>
      <c r="K14" s="7"/>
      <c r="L14" s="7"/>
      <c r="M14" s="7"/>
      <c r="N14" s="7"/>
      <c r="O14" s="7"/>
      <c r="P14" s="10"/>
    </row>
    <row r="15" spans="1:17" x14ac:dyDescent="0.2">
      <c r="A15" s="7"/>
      <c r="B15" s="7"/>
      <c r="C15" s="7"/>
      <c r="D15" s="7"/>
      <c r="E15" s="7"/>
      <c r="F15" s="7"/>
      <c r="G15" s="7"/>
      <c r="H15" s="7"/>
      <c r="I15" s="7"/>
      <c r="J15" s="7"/>
      <c r="K15" s="7"/>
      <c r="L15" s="7"/>
      <c r="M15" s="7"/>
      <c r="N15" s="7"/>
      <c r="O15" s="7"/>
      <c r="P15" s="7"/>
    </row>
    <row r="16" spans="1:17" ht="60.6" customHeight="1" x14ac:dyDescent="0.2">
      <c r="A16" s="7"/>
      <c r="B16" s="7"/>
      <c r="C16" s="7"/>
      <c r="D16" s="39" t="s">
        <v>62</v>
      </c>
      <c r="E16" s="40"/>
      <c r="F16" s="40"/>
      <c r="G16" s="40"/>
      <c r="H16" s="40"/>
      <c r="I16" s="40"/>
      <c r="J16" s="40"/>
      <c r="K16" s="40"/>
      <c r="L16" s="40"/>
      <c r="M16" s="40"/>
      <c r="N16" s="40"/>
      <c r="O16" s="40"/>
      <c r="P16" s="40"/>
    </row>
    <row r="17" spans="1:16" ht="14.25" customHeight="1" x14ac:dyDescent="0.2">
      <c r="A17" s="7"/>
      <c r="B17" s="7"/>
      <c r="C17" s="7"/>
      <c r="D17" s="7"/>
      <c r="E17" s="7"/>
      <c r="F17" s="7"/>
      <c r="G17" s="7"/>
      <c r="H17" s="7"/>
      <c r="I17" s="7"/>
      <c r="J17" s="7"/>
      <c r="K17" s="7"/>
      <c r="L17" s="7"/>
      <c r="M17" s="7"/>
      <c r="N17" s="7"/>
      <c r="O17" s="7"/>
      <c r="P17" s="11"/>
    </row>
    <row r="18" spans="1:16" ht="24.75" customHeight="1" x14ac:dyDescent="0.4">
      <c r="A18" s="7"/>
      <c r="B18" s="7"/>
      <c r="C18" s="7"/>
      <c r="D18" s="7"/>
      <c r="E18" s="7"/>
      <c r="F18" s="7"/>
      <c r="G18" s="7"/>
      <c r="H18" s="7"/>
      <c r="I18" s="7"/>
      <c r="J18" s="7"/>
      <c r="K18" s="7"/>
      <c r="L18" s="7"/>
      <c r="M18" s="7"/>
      <c r="N18" s="7"/>
      <c r="O18" s="7"/>
      <c r="P18" s="12" t="s">
        <v>10</v>
      </c>
    </row>
    <row r="19" spans="1:16" ht="15" customHeight="1" x14ac:dyDescent="0.2">
      <c r="A19" s="7"/>
      <c r="B19" s="7"/>
      <c r="C19" s="7"/>
      <c r="D19" s="7"/>
      <c r="E19" s="13"/>
      <c r="F19" s="14"/>
      <c r="G19" s="14"/>
      <c r="H19" s="14"/>
      <c r="I19" s="14"/>
      <c r="J19" s="14"/>
      <c r="K19" s="14"/>
      <c r="L19" s="14"/>
      <c r="M19" s="14"/>
      <c r="N19" s="14"/>
      <c r="O19" s="14"/>
      <c r="P19" s="14"/>
    </row>
    <row r="20" spans="1:16" x14ac:dyDescent="0.2">
      <c r="A20" s="7"/>
      <c r="B20" s="7"/>
      <c r="C20" s="7"/>
      <c r="D20" s="7"/>
      <c r="E20" s="14"/>
      <c r="F20" s="14"/>
      <c r="G20" s="14"/>
      <c r="H20" s="14"/>
      <c r="I20" s="14"/>
      <c r="J20" s="14"/>
      <c r="K20" s="14"/>
      <c r="L20" s="14"/>
      <c r="M20" s="14"/>
      <c r="N20" s="14"/>
      <c r="O20" s="14"/>
      <c r="P20" s="14"/>
    </row>
    <row r="21" spans="1:16" x14ac:dyDescent="0.2">
      <c r="A21" s="7"/>
      <c r="B21" s="7"/>
      <c r="C21" s="7"/>
      <c r="D21" s="7"/>
      <c r="E21" s="14"/>
      <c r="F21" s="14"/>
      <c r="G21" s="14"/>
      <c r="H21" s="14"/>
      <c r="I21" s="14"/>
      <c r="J21" s="14"/>
      <c r="K21" s="14"/>
      <c r="L21" s="14"/>
      <c r="M21" s="14"/>
      <c r="N21" s="14"/>
      <c r="O21" s="14"/>
      <c r="P21" s="14"/>
    </row>
    <row r="22" spans="1:16" x14ac:dyDescent="0.2">
      <c r="A22" s="7"/>
      <c r="B22" s="7"/>
      <c r="C22" s="7"/>
      <c r="D22" s="7"/>
      <c r="E22" s="14"/>
      <c r="F22" s="14"/>
      <c r="G22" s="14"/>
      <c r="H22" s="14"/>
      <c r="I22" s="14"/>
      <c r="J22" s="14"/>
      <c r="K22" s="14"/>
      <c r="L22" s="14"/>
      <c r="M22" s="14"/>
      <c r="N22" s="14"/>
      <c r="O22" s="14"/>
      <c r="P22" s="14"/>
    </row>
    <row r="23" spans="1:16" x14ac:dyDescent="0.2">
      <c r="A23" s="7"/>
      <c r="B23" s="7"/>
      <c r="C23" s="7"/>
      <c r="D23" s="7"/>
      <c r="E23" s="14"/>
      <c r="F23" s="14"/>
      <c r="G23" s="14"/>
      <c r="H23" s="14"/>
      <c r="I23" s="14"/>
      <c r="J23" s="14"/>
      <c r="K23" s="14"/>
      <c r="L23" s="14"/>
      <c r="M23" s="14"/>
      <c r="N23" s="14"/>
      <c r="O23" s="14"/>
      <c r="P23" s="14"/>
    </row>
    <row r="24" spans="1:16" ht="23.25" x14ac:dyDescent="0.35">
      <c r="A24" s="7"/>
      <c r="B24" s="7"/>
      <c r="C24" s="7"/>
      <c r="D24" s="7"/>
      <c r="E24" s="7"/>
      <c r="F24" s="7"/>
      <c r="G24" s="7"/>
      <c r="H24" s="7"/>
      <c r="I24" s="7"/>
      <c r="J24" s="7"/>
      <c r="K24" s="7"/>
      <c r="L24" s="7"/>
      <c r="M24" s="7"/>
      <c r="N24" s="7"/>
      <c r="O24" s="7"/>
      <c r="P24" s="15"/>
    </row>
    <row r="25" spans="1:16" ht="23.25" x14ac:dyDescent="0.35">
      <c r="A25" s="7"/>
      <c r="B25" s="7"/>
      <c r="C25" s="7"/>
      <c r="D25" s="7"/>
      <c r="E25" s="7"/>
      <c r="F25" s="7"/>
      <c r="G25" s="7"/>
      <c r="H25" s="7"/>
      <c r="I25" s="7"/>
      <c r="J25" s="7"/>
      <c r="K25" s="7"/>
      <c r="L25" s="7"/>
      <c r="M25" s="7"/>
      <c r="N25" s="7"/>
      <c r="O25" s="7"/>
      <c r="P25" s="15"/>
    </row>
    <row r="26" spans="1:16" ht="18" x14ac:dyDescent="0.25">
      <c r="A26" s="7"/>
      <c r="B26" s="7"/>
      <c r="C26" s="7"/>
      <c r="D26" s="7"/>
      <c r="E26" s="7"/>
      <c r="F26" s="7"/>
      <c r="G26" s="7"/>
      <c r="H26" s="7"/>
      <c r="I26" s="7"/>
      <c r="J26" s="7"/>
      <c r="K26" s="7"/>
      <c r="L26" s="7"/>
      <c r="M26" s="7"/>
      <c r="N26" s="7"/>
      <c r="O26" s="7"/>
      <c r="P26" s="16"/>
    </row>
    <row r="27" spans="1:16" x14ac:dyDescent="0.2">
      <c r="A27" s="7"/>
      <c r="B27" s="7"/>
      <c r="C27" s="7"/>
      <c r="D27" s="7"/>
      <c r="E27" s="7"/>
      <c r="F27" s="7"/>
      <c r="G27" s="7"/>
      <c r="H27" s="7"/>
      <c r="I27" s="7"/>
      <c r="J27" s="7"/>
      <c r="K27" s="7"/>
      <c r="L27" s="7"/>
      <c r="M27" s="7"/>
      <c r="N27" s="7"/>
      <c r="O27" s="7"/>
      <c r="P27" s="7"/>
    </row>
    <row r="28" spans="1:16" ht="13.5" thickBot="1" x14ac:dyDescent="0.25">
      <c r="A28" s="7"/>
      <c r="B28" s="7"/>
      <c r="C28" s="7"/>
      <c r="D28" s="7"/>
      <c r="E28" s="7"/>
      <c r="F28" s="7"/>
      <c r="G28" s="7"/>
      <c r="H28" s="7"/>
      <c r="I28" s="7"/>
      <c r="J28" s="7"/>
      <c r="K28" s="7"/>
      <c r="L28" s="7"/>
      <c r="M28" s="7"/>
      <c r="N28" s="7"/>
      <c r="O28" s="7"/>
      <c r="P28" s="7"/>
    </row>
    <row r="29" spans="1:16" ht="20.25" customHeight="1" thickBot="1" x14ac:dyDescent="0.35">
      <c r="A29" s="7"/>
      <c r="B29" s="7"/>
      <c r="C29" s="17"/>
      <c r="D29" s="17"/>
      <c r="E29" s="17"/>
      <c r="F29" s="41" t="s">
        <v>52</v>
      </c>
      <c r="G29" s="42"/>
      <c r="H29" s="42"/>
      <c r="I29" s="42"/>
      <c r="J29" s="42"/>
      <c r="K29" s="42"/>
      <c r="L29" s="42"/>
      <c r="M29" s="42"/>
      <c r="N29" s="42"/>
      <c r="O29" s="42"/>
      <c r="P29" s="43"/>
    </row>
    <row r="30" spans="1:16" x14ac:dyDescent="0.2">
      <c r="A30" s="7"/>
      <c r="B30" s="7"/>
      <c r="C30" s="7"/>
      <c r="D30" s="18"/>
      <c r="E30" s="7"/>
      <c r="F30" s="7"/>
      <c r="G30" s="7"/>
      <c r="H30" s="7"/>
      <c r="I30" s="7"/>
      <c r="J30" s="7"/>
      <c r="K30" s="7"/>
      <c r="L30" s="7"/>
      <c r="M30" s="7"/>
      <c r="N30" s="7"/>
      <c r="O30" s="7"/>
      <c r="P30" s="7"/>
    </row>
    <row r="31" spans="1:16" x14ac:dyDescent="0.2">
      <c r="A31" s="7"/>
      <c r="B31" s="7"/>
      <c r="C31" s="7"/>
      <c r="D31" s="7"/>
      <c r="E31" s="7"/>
      <c r="F31" s="7"/>
      <c r="G31" s="7"/>
      <c r="H31" s="7"/>
      <c r="I31" s="7"/>
      <c r="J31" s="7"/>
      <c r="K31" s="7"/>
      <c r="L31" s="7"/>
      <c r="M31" s="7"/>
      <c r="N31" s="7"/>
      <c r="O31" s="7"/>
      <c r="P31" s="7"/>
    </row>
    <row r="32" spans="1:16" x14ac:dyDescent="0.2">
      <c r="A32" s="7"/>
      <c r="B32" s="7"/>
      <c r="C32" s="7"/>
      <c r="D32" s="7"/>
      <c r="E32" s="7"/>
      <c r="F32" s="7"/>
      <c r="G32" s="7"/>
      <c r="H32" s="7"/>
      <c r="I32" s="7"/>
      <c r="J32" s="7"/>
      <c r="K32" s="7"/>
      <c r="L32" s="7"/>
      <c r="M32" s="7"/>
      <c r="N32" s="7"/>
      <c r="O32" s="7"/>
      <c r="P32" s="7"/>
    </row>
    <row r="33" spans="1:16" x14ac:dyDescent="0.2">
      <c r="A33" s="7"/>
      <c r="B33" s="7"/>
      <c r="C33" s="7"/>
      <c r="D33" s="7"/>
      <c r="E33" s="7"/>
      <c r="F33" s="7"/>
      <c r="G33" s="7"/>
      <c r="H33" s="7"/>
      <c r="I33" s="7"/>
      <c r="J33" s="7"/>
      <c r="K33" s="7"/>
      <c r="L33" s="7"/>
      <c r="M33" s="7"/>
      <c r="N33" s="7"/>
      <c r="O33" s="7"/>
      <c r="P33" s="7"/>
    </row>
    <row r="34" spans="1:16" x14ac:dyDescent="0.2">
      <c r="A34" s="7"/>
      <c r="B34" s="7"/>
      <c r="C34" s="7"/>
      <c r="D34" s="7"/>
      <c r="E34" s="7"/>
      <c r="F34" s="7"/>
      <c r="G34" s="7"/>
      <c r="H34" s="7"/>
      <c r="I34" s="7"/>
      <c r="J34" s="7"/>
      <c r="K34" s="7"/>
      <c r="L34" s="7"/>
      <c r="M34" s="7"/>
      <c r="N34" s="7"/>
      <c r="O34" s="7"/>
      <c r="P34" s="7"/>
    </row>
    <row r="35" spans="1:16" x14ac:dyDescent="0.2">
      <c r="A35" s="7"/>
      <c r="B35" s="7"/>
      <c r="C35" s="7"/>
      <c r="D35" s="7"/>
      <c r="E35" s="7"/>
      <c r="F35" s="7"/>
      <c r="G35" s="7"/>
      <c r="H35" s="7"/>
      <c r="I35" s="7"/>
      <c r="J35" s="7"/>
      <c r="K35" s="7"/>
      <c r="L35" s="7"/>
      <c r="M35" s="7"/>
      <c r="N35" s="7"/>
      <c r="O35" s="7"/>
      <c r="P35" s="7"/>
    </row>
    <row r="36" spans="1:16" x14ac:dyDescent="0.2">
      <c r="A36" s="7"/>
      <c r="B36" s="7"/>
      <c r="C36" s="7"/>
      <c r="D36" s="7"/>
      <c r="E36" s="7"/>
      <c r="F36" s="7"/>
      <c r="G36" s="7"/>
      <c r="H36" s="7"/>
      <c r="I36" s="7"/>
      <c r="J36" s="7"/>
      <c r="K36" s="7"/>
      <c r="L36" s="7"/>
      <c r="M36" s="7"/>
      <c r="N36" s="7"/>
      <c r="O36" s="7"/>
      <c r="P36" s="7"/>
    </row>
  </sheetData>
  <sheetProtection algorithmName="SHA-512" hashValue="2JEmeLB985n6lus+8XmkVZY1pFIHbBhtHcQtvYYBeGxIU6zRpVDeO1p9KOdpPyFruHjKtK2//X+OFRVj+BALMQ==" saltValue="eU6p9hTisrQNbkSYAV54+g==" spinCount="100000" sheet="1" autoFilter="0"/>
  <mergeCells count="2">
    <mergeCell ref="D16:P16"/>
    <mergeCell ref="F29:P29"/>
  </mergeCells>
  <printOptions horizontalCentered="1"/>
  <pageMargins left="0.39370078740157483" right="0.35433070866141736" top="0.70866141732283472" bottom="0.74803149606299213" header="0.31496062992125984" footer="0.51181102362204722"/>
  <pageSetup paperSize="9"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34"/>
  <sheetViews>
    <sheetView showGridLines="0" zoomScaleNormal="100" workbookViewId="0">
      <selection activeCell="C39" sqref="C39"/>
    </sheetView>
  </sheetViews>
  <sheetFormatPr baseColWidth="10" defaultRowHeight="15" x14ac:dyDescent="0.25"/>
  <cols>
    <col min="1" max="1" width="2.140625" style="24" customWidth="1"/>
    <col min="2" max="2" width="19.42578125" style="24" customWidth="1"/>
    <col min="3" max="3" width="27" style="24" customWidth="1"/>
    <col min="4" max="8" width="11" style="24" customWidth="1"/>
    <col min="9" max="9" width="18.7109375" style="24" customWidth="1"/>
    <col min="10" max="16384" width="11.42578125" style="24"/>
  </cols>
  <sheetData>
    <row r="1" spans="2:17" s="26" customFormat="1" ht="12.75" x14ac:dyDescent="0.25">
      <c r="C1" s="37"/>
      <c r="D1" s="27"/>
      <c r="E1" s="27"/>
      <c r="F1" s="27"/>
      <c r="G1" s="27"/>
      <c r="H1" s="27"/>
      <c r="I1" s="25"/>
      <c r="J1" s="25"/>
      <c r="K1" s="28"/>
      <c r="L1" s="29"/>
    </row>
    <row r="2" spans="2:17" s="26" customFormat="1" ht="15" customHeight="1" x14ac:dyDescent="0.2">
      <c r="C2" s="30" t="s">
        <v>12</v>
      </c>
      <c r="D2" s="47" t="s">
        <v>62</v>
      </c>
      <c r="E2" s="47"/>
      <c r="F2" s="47"/>
      <c r="G2" s="47"/>
      <c r="H2" s="47"/>
      <c r="I2" s="31"/>
      <c r="J2" s="31"/>
      <c r="K2" s="31"/>
      <c r="L2" s="31"/>
      <c r="M2" s="31"/>
      <c r="N2" s="31"/>
      <c r="O2" s="31"/>
      <c r="P2" s="31"/>
      <c r="Q2" s="31"/>
    </row>
    <row r="3" spans="2:17" s="26" customFormat="1" ht="14.45" customHeight="1" x14ac:dyDescent="0.25">
      <c r="C3" s="32"/>
      <c r="D3" s="47"/>
      <c r="E3" s="47"/>
      <c r="F3" s="47"/>
      <c r="G3" s="47"/>
      <c r="H3" s="47"/>
      <c r="I3" s="3" t="s">
        <v>11</v>
      </c>
      <c r="J3" s="25"/>
      <c r="K3" s="28"/>
      <c r="L3" s="29"/>
    </row>
    <row r="4" spans="2:17" s="26" customFormat="1" ht="15.75" x14ac:dyDescent="0.25">
      <c r="C4" s="30" t="s">
        <v>10</v>
      </c>
      <c r="D4" s="47"/>
      <c r="E4" s="47"/>
      <c r="F4" s="47"/>
      <c r="G4" s="47"/>
      <c r="H4" s="47"/>
      <c r="I4" s="25"/>
      <c r="J4" s="25"/>
      <c r="K4" s="28"/>
      <c r="L4" s="29"/>
    </row>
    <row r="5" spans="2:17" s="26" customFormat="1" ht="27" customHeight="1" x14ac:dyDescent="0.25">
      <c r="C5" s="37"/>
      <c r="D5" s="47"/>
      <c r="E5" s="47"/>
      <c r="F5" s="47"/>
      <c r="G5" s="47"/>
      <c r="H5" s="47"/>
      <c r="I5" s="25"/>
      <c r="J5" s="25"/>
      <c r="K5" s="28"/>
      <c r="L5" s="29"/>
    </row>
    <row r="6" spans="2:17" s="26" customFormat="1" ht="27" customHeight="1" x14ac:dyDescent="0.25">
      <c r="C6" s="37"/>
      <c r="D6" s="36"/>
      <c r="E6" s="36"/>
      <c r="F6" s="36"/>
      <c r="G6" s="36"/>
      <c r="H6" s="36"/>
      <c r="I6" s="25"/>
      <c r="J6" s="25"/>
      <c r="K6" s="28"/>
      <c r="L6" s="29"/>
    </row>
    <row r="7" spans="2:17" s="26" customFormat="1" ht="16.149999999999999" customHeight="1" x14ac:dyDescent="0.25">
      <c r="B7" s="19" t="s">
        <v>13</v>
      </c>
      <c r="C7" s="37"/>
      <c r="D7" s="36"/>
      <c r="E7" s="36"/>
      <c r="F7" s="36"/>
      <c r="G7" s="36"/>
      <c r="H7" s="36"/>
      <c r="I7" s="25"/>
      <c r="J7" s="25"/>
      <c r="K7" s="28"/>
      <c r="L7" s="29"/>
    </row>
    <row r="8" spans="2:17" s="26" customFormat="1" ht="10.9" customHeight="1" x14ac:dyDescent="0.25">
      <c r="C8" s="37"/>
      <c r="D8" s="36"/>
      <c r="E8" s="36"/>
      <c r="F8" s="36"/>
      <c r="G8" s="36"/>
      <c r="H8" s="36"/>
      <c r="I8" s="25"/>
      <c r="J8" s="25"/>
      <c r="K8" s="28"/>
      <c r="L8" s="29"/>
    </row>
    <row r="9" spans="2:17" s="26" customFormat="1" ht="49.9" customHeight="1" x14ac:dyDescent="0.25">
      <c r="B9" s="50" t="s">
        <v>103</v>
      </c>
      <c r="C9" s="51"/>
      <c r="D9" s="51"/>
      <c r="E9" s="51"/>
      <c r="F9" s="51"/>
      <c r="G9" s="51"/>
      <c r="H9" s="51"/>
      <c r="I9" s="51"/>
      <c r="J9" s="25"/>
      <c r="K9" s="28"/>
      <c r="L9" s="29"/>
    </row>
    <row r="10" spans="2:17" s="26" customFormat="1" ht="49.9" customHeight="1" x14ac:dyDescent="0.25">
      <c r="B10" s="50" t="s">
        <v>117</v>
      </c>
      <c r="C10" s="51"/>
      <c r="D10" s="51"/>
      <c r="E10" s="51"/>
      <c r="F10" s="51"/>
      <c r="G10" s="51"/>
      <c r="H10" s="51"/>
      <c r="I10" s="51"/>
      <c r="J10" s="25"/>
      <c r="K10" s="28"/>
      <c r="L10" s="29"/>
    </row>
    <row r="11" spans="2:17" s="26" customFormat="1" ht="49.9" customHeight="1" x14ac:dyDescent="0.25">
      <c r="B11" s="50" t="s">
        <v>118</v>
      </c>
      <c r="C11" s="51"/>
      <c r="D11" s="51"/>
      <c r="E11" s="51"/>
      <c r="F11" s="51"/>
      <c r="G11" s="51"/>
      <c r="H11" s="51"/>
      <c r="I11" s="51"/>
      <c r="J11" s="25"/>
      <c r="K11" s="28"/>
      <c r="L11" s="29"/>
    </row>
    <row r="12" spans="2:17" s="26" customFormat="1" ht="49.9" customHeight="1" x14ac:dyDescent="0.25">
      <c r="B12" s="52" t="s">
        <v>119</v>
      </c>
      <c r="C12" s="53"/>
      <c r="D12" s="53"/>
      <c r="E12" s="53"/>
      <c r="F12" s="53"/>
      <c r="G12" s="53"/>
      <c r="H12" s="53"/>
      <c r="I12" s="53"/>
      <c r="J12" s="25"/>
      <c r="K12" s="28"/>
      <c r="L12" s="29"/>
    </row>
    <row r="13" spans="2:17" ht="49.9" customHeight="1" x14ac:dyDescent="0.25">
      <c r="B13" s="50" t="s">
        <v>120</v>
      </c>
      <c r="C13" s="51"/>
      <c r="D13" s="51"/>
      <c r="E13" s="51"/>
      <c r="F13" s="51"/>
      <c r="G13" s="51"/>
      <c r="H13" s="51"/>
      <c r="I13" s="51"/>
    </row>
    <row r="14" spans="2:17" ht="49.9" customHeight="1" x14ac:dyDescent="0.25">
      <c r="B14" s="50" t="s">
        <v>121</v>
      </c>
      <c r="C14" s="51"/>
      <c r="D14" s="51"/>
      <c r="E14" s="51"/>
      <c r="F14" s="51"/>
      <c r="G14" s="51"/>
      <c r="H14" s="51"/>
      <c r="I14" s="51"/>
    </row>
    <row r="15" spans="2:17" ht="14.65" customHeight="1" x14ac:dyDescent="0.25">
      <c r="B15" s="44" t="s">
        <v>61</v>
      </c>
      <c r="C15" s="45"/>
      <c r="D15" s="45"/>
      <c r="E15" s="45"/>
      <c r="F15" s="45"/>
      <c r="G15" s="45"/>
      <c r="H15" s="45"/>
      <c r="I15" s="45"/>
    </row>
    <row r="16" spans="2:17" x14ac:dyDescent="0.25">
      <c r="B16" s="44" t="s">
        <v>104</v>
      </c>
      <c r="C16" s="45"/>
      <c r="D16" s="45"/>
      <c r="E16" s="45"/>
      <c r="F16" s="45"/>
      <c r="G16" s="45"/>
      <c r="H16" s="45"/>
      <c r="I16" s="45"/>
    </row>
    <row r="17" spans="2:9" x14ac:dyDescent="0.25">
      <c r="B17" s="44" t="s">
        <v>114</v>
      </c>
      <c r="C17" s="45"/>
      <c r="D17" s="45"/>
      <c r="E17" s="45"/>
      <c r="F17" s="45"/>
      <c r="G17" s="45"/>
      <c r="H17" s="45"/>
      <c r="I17" s="45"/>
    </row>
    <row r="18" spans="2:9" x14ac:dyDescent="0.25">
      <c r="B18" s="44" t="s">
        <v>105</v>
      </c>
      <c r="C18" s="45"/>
      <c r="D18" s="45"/>
      <c r="E18" s="45"/>
      <c r="F18" s="45"/>
      <c r="G18" s="45"/>
      <c r="H18" s="45"/>
      <c r="I18" s="45"/>
    </row>
    <row r="19" spans="2:9" x14ac:dyDescent="0.25">
      <c r="B19" s="44" t="s">
        <v>105</v>
      </c>
      <c r="C19" s="45"/>
      <c r="D19" s="45"/>
      <c r="E19" s="45"/>
      <c r="F19" s="45"/>
      <c r="G19" s="45"/>
      <c r="H19" s="45"/>
      <c r="I19" s="45"/>
    </row>
    <row r="20" spans="2:9" x14ac:dyDescent="0.25">
      <c r="B20" s="44" t="s">
        <v>106</v>
      </c>
      <c r="C20" s="45"/>
      <c r="D20" s="45"/>
      <c r="E20" s="45"/>
      <c r="F20" s="45"/>
      <c r="G20" s="45"/>
      <c r="H20" s="45"/>
      <c r="I20" s="45"/>
    </row>
    <row r="21" spans="2:9" x14ac:dyDescent="0.25">
      <c r="B21" s="44" t="s">
        <v>107</v>
      </c>
      <c r="C21" s="45"/>
      <c r="D21" s="45"/>
      <c r="E21" s="45"/>
      <c r="F21" s="45"/>
      <c r="G21" s="45"/>
      <c r="H21" s="45"/>
      <c r="I21" s="45"/>
    </row>
    <row r="22" spans="2:9" x14ac:dyDescent="0.25">
      <c r="B22" s="44" t="s">
        <v>108</v>
      </c>
      <c r="C22" s="45"/>
      <c r="D22" s="45"/>
      <c r="E22" s="45"/>
      <c r="F22" s="45"/>
      <c r="G22" s="45"/>
      <c r="H22" s="45"/>
      <c r="I22" s="45"/>
    </row>
    <row r="23" spans="2:9" x14ac:dyDescent="0.25">
      <c r="B23" s="44" t="s">
        <v>109</v>
      </c>
      <c r="C23" s="45"/>
      <c r="D23" s="45"/>
      <c r="E23" s="45"/>
      <c r="F23" s="45"/>
      <c r="G23" s="45"/>
      <c r="H23" s="45"/>
      <c r="I23" s="45"/>
    </row>
    <row r="24" spans="2:9" x14ac:dyDescent="0.25">
      <c r="B24" s="44" t="s">
        <v>110</v>
      </c>
      <c r="C24" s="45"/>
      <c r="D24" s="45"/>
      <c r="E24" s="45"/>
      <c r="F24" s="45"/>
      <c r="G24" s="45"/>
      <c r="H24" s="45"/>
      <c r="I24" s="45"/>
    </row>
    <row r="25" spans="2:9" x14ac:dyDescent="0.25">
      <c r="B25" s="44" t="s">
        <v>111</v>
      </c>
      <c r="C25" s="45"/>
      <c r="D25" s="45"/>
      <c r="E25" s="45"/>
      <c r="F25" s="45"/>
      <c r="G25" s="45"/>
      <c r="H25" s="45"/>
      <c r="I25" s="45"/>
    </row>
    <row r="26" spans="2:9" x14ac:dyDescent="0.25">
      <c r="B26" s="44" t="s">
        <v>112</v>
      </c>
      <c r="C26" s="45"/>
      <c r="D26" s="45"/>
      <c r="E26" s="45"/>
      <c r="F26" s="45"/>
      <c r="G26" s="45"/>
      <c r="H26" s="45"/>
      <c r="I26" s="45"/>
    </row>
    <row r="27" spans="2:9" x14ac:dyDescent="0.25">
      <c r="B27" s="44" t="s">
        <v>113</v>
      </c>
      <c r="C27" s="45"/>
      <c r="D27" s="45"/>
      <c r="E27" s="45"/>
      <c r="F27" s="45"/>
      <c r="G27" s="45"/>
      <c r="H27" s="45"/>
      <c r="I27" s="45"/>
    </row>
    <row r="28" spans="2:9" x14ac:dyDescent="0.25">
      <c r="B28" s="37"/>
      <c r="C28" s="38"/>
      <c r="D28" s="38"/>
      <c r="E28" s="38"/>
      <c r="F28" s="38"/>
      <c r="G28" s="38"/>
      <c r="H28" s="38"/>
      <c r="I28" s="38"/>
    </row>
    <row r="29" spans="2:9" ht="14.45" customHeight="1" x14ac:dyDescent="0.25">
      <c r="B29" s="44" t="s">
        <v>115</v>
      </c>
      <c r="C29" s="45"/>
      <c r="D29" s="45"/>
      <c r="E29" s="45"/>
      <c r="F29" s="45"/>
      <c r="G29" s="45"/>
      <c r="H29" s="45"/>
      <c r="I29" s="45"/>
    </row>
    <row r="30" spans="2:9" x14ac:dyDescent="0.25">
      <c r="B30" s="44"/>
      <c r="C30" s="45"/>
      <c r="D30" s="45"/>
      <c r="E30" s="45"/>
      <c r="F30" s="45"/>
      <c r="G30" s="45"/>
      <c r="H30" s="45"/>
      <c r="I30" s="45"/>
    </row>
    <row r="31" spans="2:9" s="35" customFormat="1" ht="30" customHeight="1" x14ac:dyDescent="0.25">
      <c r="B31" s="48" t="s">
        <v>116</v>
      </c>
      <c r="C31" s="49"/>
      <c r="D31" s="49"/>
      <c r="E31" s="49"/>
      <c r="F31" s="49"/>
      <c r="G31" s="49"/>
      <c r="H31" s="49"/>
      <c r="I31" s="49"/>
    </row>
    <row r="32" spans="2:9" ht="43.9" customHeight="1" x14ac:dyDescent="0.25">
      <c r="B32" s="46"/>
      <c r="C32" s="46"/>
      <c r="D32" s="46"/>
      <c r="E32" s="46"/>
      <c r="F32" s="46"/>
      <c r="G32" s="46"/>
      <c r="H32" s="46"/>
      <c r="I32" s="46"/>
    </row>
    <row r="33" spans="2:2" x14ac:dyDescent="0.25">
      <c r="B33" s="4"/>
    </row>
    <row r="34" spans="2:2" x14ac:dyDescent="0.25">
      <c r="B34" s="5"/>
    </row>
  </sheetData>
  <sheetProtection algorithmName="SHA-512" hashValue="u2ox6QN5V600U1subffNCGWRvyYL9RZlTMWpgLY08dRFqpK+TqpRsgcjohQPhwB7gJknx9k6EaoGl0LhgzvMmQ==" saltValue="W6tMR5ryzL2y1wkiU/b42Q==" spinCount="100000" sheet="1" objects="1" scenarios="1"/>
  <mergeCells count="24">
    <mergeCell ref="B32:I32"/>
    <mergeCell ref="D2:H5"/>
    <mergeCell ref="B30:I30"/>
    <mergeCell ref="B31:I31"/>
    <mergeCell ref="B9:I9"/>
    <mergeCell ref="B10:I10"/>
    <mergeCell ref="B12:I12"/>
    <mergeCell ref="B11:I11"/>
    <mergeCell ref="B13:I13"/>
    <mergeCell ref="B14:I14"/>
    <mergeCell ref="B15:I15"/>
    <mergeCell ref="B17:I17"/>
    <mergeCell ref="B29:I29"/>
    <mergeCell ref="B16:I16"/>
    <mergeCell ref="B18:I18"/>
    <mergeCell ref="B24:I24"/>
    <mergeCell ref="B25:I25"/>
    <mergeCell ref="B26:I26"/>
    <mergeCell ref="B27:I27"/>
    <mergeCell ref="B19:I19"/>
    <mergeCell ref="B20:I20"/>
    <mergeCell ref="B21:I21"/>
    <mergeCell ref="B22:I22"/>
    <mergeCell ref="B23:I23"/>
  </mergeCells>
  <pageMargins left="0.70866141732283472" right="0.70866141732283472" top="0.78740157480314965" bottom="0.78740157480314965" header="0.31496062992125984" footer="0.31496062992125984"/>
  <pageSetup paperSize="9" scale="72" orientation="portrait" horizontalDpi="1200" verticalDpi="1200"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BB031-3A9C-4DE0-BD3D-3800D30B836D}">
  <sheetPr>
    <tabColor rgb="FF007A8A"/>
    <outlinePr summaryBelow="0"/>
    <pageSetUpPr fitToPage="1"/>
  </sheetPr>
  <dimension ref="B1:O30"/>
  <sheetViews>
    <sheetView showGridLines="0" topLeftCell="A10" zoomScale="120" zoomScaleNormal="120" zoomScaleSheetLayoutView="100" zoomScalePageLayoutView="130" workbookViewId="0">
      <selection activeCell="A10" sqref="A1:XFD1048576"/>
    </sheetView>
  </sheetViews>
  <sheetFormatPr baseColWidth="10" defaultColWidth="8" defaultRowHeight="12.75" x14ac:dyDescent="0.25"/>
  <cols>
    <col min="1" max="1" width="2.140625" style="54" customWidth="1"/>
    <col min="2" max="2" width="6.28515625" style="54" customWidth="1"/>
    <col min="3" max="3" width="68.7109375" style="55" customWidth="1"/>
    <col min="4" max="5" width="16.7109375" style="56" customWidth="1"/>
    <col min="6" max="6" width="16.7109375" style="59" customWidth="1"/>
    <col min="7" max="7" width="16.7109375" style="60" customWidth="1"/>
    <col min="8" max="10" width="16.7109375" style="54" customWidth="1"/>
    <col min="11" max="16384" width="8" style="54"/>
  </cols>
  <sheetData>
    <row r="1" spans="2:15" s="57" customFormat="1" x14ac:dyDescent="0.25">
      <c r="C1" s="73"/>
      <c r="D1" s="74"/>
      <c r="E1" s="74"/>
      <c r="F1" s="74"/>
      <c r="G1" s="59"/>
      <c r="H1" s="59"/>
      <c r="I1" s="75"/>
      <c r="J1" s="76"/>
    </row>
    <row r="2" spans="2:15" s="57" customFormat="1" ht="15" customHeight="1" x14ac:dyDescent="0.2">
      <c r="C2" s="77" t="s">
        <v>12</v>
      </c>
      <c r="D2" s="78" t="s">
        <v>62</v>
      </c>
      <c r="E2" s="79"/>
      <c r="F2" s="79"/>
      <c r="G2" s="79"/>
      <c r="H2" s="79"/>
      <c r="I2" s="79"/>
      <c r="J2" s="80" t="s">
        <v>11</v>
      </c>
      <c r="K2" s="82"/>
      <c r="L2" s="82"/>
      <c r="M2" s="82"/>
      <c r="N2" s="82"/>
      <c r="O2" s="82"/>
    </row>
    <row r="3" spans="2:15" s="57" customFormat="1" ht="14.45" customHeight="1" x14ac:dyDescent="0.25">
      <c r="C3" s="83"/>
      <c r="D3" s="79"/>
      <c r="E3" s="79"/>
      <c r="F3" s="79"/>
      <c r="G3" s="79"/>
      <c r="H3" s="79"/>
      <c r="I3" s="79"/>
      <c r="J3" s="76"/>
    </row>
    <row r="4" spans="2:15" s="57" customFormat="1" ht="15.75" x14ac:dyDescent="0.25">
      <c r="C4" s="77" t="s">
        <v>10</v>
      </c>
      <c r="D4" s="79"/>
      <c r="E4" s="79"/>
      <c r="F4" s="79"/>
      <c r="G4" s="79"/>
      <c r="H4" s="79"/>
      <c r="I4" s="79"/>
      <c r="J4" s="76"/>
    </row>
    <row r="5" spans="2:15" s="57" customFormat="1" ht="27" customHeight="1" x14ac:dyDescent="0.25">
      <c r="C5" s="73"/>
      <c r="D5" s="79"/>
      <c r="E5" s="79"/>
      <c r="F5" s="79"/>
      <c r="G5" s="79"/>
      <c r="H5" s="79"/>
      <c r="I5" s="79"/>
      <c r="J5" s="76"/>
    </row>
    <row r="6" spans="2:15" s="57" customFormat="1" ht="27" customHeight="1" x14ac:dyDescent="0.3">
      <c r="B6" s="84" t="str">
        <f>Titelblatt!F29</f>
        <v xml:space="preserve"> &lt; Bieterfirmierung &gt;</v>
      </c>
      <c r="C6" s="85"/>
      <c r="D6" s="58"/>
      <c r="E6" s="58"/>
      <c r="H6" s="58"/>
      <c r="I6" s="58"/>
      <c r="J6" s="58"/>
    </row>
    <row r="7" spans="2:15" s="57" customFormat="1" ht="13.5" thickBot="1" x14ac:dyDescent="0.3">
      <c r="C7" s="86"/>
      <c r="D7" s="74"/>
      <c r="E7" s="74"/>
    </row>
    <row r="8" spans="2:15" s="57" customFormat="1" ht="14.45" customHeight="1" thickBot="1" x14ac:dyDescent="0.35">
      <c r="B8" s="119" t="s">
        <v>79</v>
      </c>
      <c r="C8" s="120"/>
      <c r="D8" s="121"/>
      <c r="E8" s="58"/>
    </row>
    <row r="9" spans="2:15" s="57" customFormat="1" ht="13.5" thickBot="1" x14ac:dyDescent="0.3">
      <c r="B9" s="90"/>
      <c r="C9" s="73"/>
      <c r="D9" s="91"/>
      <c r="E9" s="91"/>
    </row>
    <row r="10" spans="2:15" s="57" customFormat="1" ht="31.9" customHeight="1" thickBot="1" x14ac:dyDescent="0.35">
      <c r="B10" s="92" t="s">
        <v>0</v>
      </c>
      <c r="C10" s="93" t="s">
        <v>1</v>
      </c>
      <c r="D10" s="94" t="s">
        <v>54</v>
      </c>
      <c r="E10" s="58"/>
    </row>
    <row r="11" spans="2:15" s="54" customFormat="1" ht="13.5" thickBot="1" x14ac:dyDescent="0.3">
      <c r="C11" s="55"/>
      <c r="D11" s="56"/>
      <c r="E11" s="56"/>
      <c r="F11" s="57"/>
    </row>
    <row r="12" spans="2:15" s="57" customFormat="1" ht="30" customHeight="1" x14ac:dyDescent="0.3">
      <c r="B12" s="122" t="s">
        <v>65</v>
      </c>
      <c r="C12" s="123" t="s">
        <v>122</v>
      </c>
      <c r="D12" s="124"/>
      <c r="E12" s="58"/>
    </row>
    <row r="13" spans="2:15" s="57" customFormat="1" ht="90" customHeight="1" x14ac:dyDescent="0.3">
      <c r="B13" s="125" t="s">
        <v>68</v>
      </c>
      <c r="C13" s="126" t="s">
        <v>81</v>
      </c>
      <c r="D13" s="127">
        <f>'KBl. Projektorganisation'!H44</f>
        <v>0</v>
      </c>
      <c r="E13" s="58"/>
    </row>
    <row r="14" spans="2:15" s="57" customFormat="1" ht="90" customHeight="1" x14ac:dyDescent="0.3">
      <c r="B14" s="125" t="s">
        <v>69</v>
      </c>
      <c r="C14" s="126" t="s">
        <v>82</v>
      </c>
      <c r="D14" s="127">
        <f>'KBl. IAM'!H44</f>
        <v>0</v>
      </c>
      <c r="E14" s="58"/>
    </row>
    <row r="15" spans="2:15" s="57" customFormat="1" ht="90" customHeight="1" x14ac:dyDescent="0.3">
      <c r="B15" s="125" t="s">
        <v>70</v>
      </c>
      <c r="C15" s="126" t="s">
        <v>83</v>
      </c>
      <c r="D15" s="127">
        <f>'KBl. RIM-DE Testsender'!H44</f>
        <v>0</v>
      </c>
      <c r="E15" s="58"/>
    </row>
    <row r="16" spans="2:15" s="57" customFormat="1" ht="90" customHeight="1" x14ac:dyDescent="0.3">
      <c r="B16" s="125" t="s">
        <v>71</v>
      </c>
      <c r="C16" s="126" t="s">
        <v>84</v>
      </c>
      <c r="D16" s="127">
        <f>'KBl. MNSW-Core'!H44</f>
        <v>0</v>
      </c>
      <c r="E16" s="58"/>
    </row>
    <row r="17" spans="2:7" s="57" customFormat="1" ht="90" customHeight="1" x14ac:dyDescent="0.3">
      <c r="B17" s="125" t="s">
        <v>72</v>
      </c>
      <c r="C17" s="126" t="s">
        <v>87</v>
      </c>
      <c r="D17" s="127">
        <f>'KBl. Admin-Client'!H44</f>
        <v>0</v>
      </c>
      <c r="E17" s="58"/>
    </row>
    <row r="18" spans="2:7" s="57" customFormat="1" ht="90" customHeight="1" x14ac:dyDescent="0.3">
      <c r="B18" s="125" t="s">
        <v>73</v>
      </c>
      <c r="C18" s="126" t="s">
        <v>88</v>
      </c>
      <c r="D18" s="127">
        <f>'KBl. SSN-DE'!H44</f>
        <v>0</v>
      </c>
      <c r="E18" s="58"/>
    </row>
    <row r="19" spans="2:7" s="57" customFormat="1" ht="90" customHeight="1" x14ac:dyDescent="0.3">
      <c r="B19" s="125" t="s">
        <v>74</v>
      </c>
      <c r="C19" s="126" t="s">
        <v>86</v>
      </c>
      <c r="D19" s="127">
        <f>'KBl. ESD-DE'!H44</f>
        <v>0</v>
      </c>
      <c r="E19" s="58"/>
    </row>
    <row r="20" spans="2:7" s="57" customFormat="1" ht="90" customHeight="1" x14ac:dyDescent="0.3">
      <c r="B20" s="125" t="s">
        <v>75</v>
      </c>
      <c r="C20" s="126" t="s">
        <v>97</v>
      </c>
      <c r="D20" s="127">
        <f>'KBl. EU Relay-Client'!H44</f>
        <v>0</v>
      </c>
      <c r="E20" s="58"/>
    </row>
    <row r="21" spans="2:7" s="57" customFormat="1" ht="90" customHeight="1" thickBot="1" x14ac:dyDescent="0.35">
      <c r="B21" s="128" t="s">
        <v>76</v>
      </c>
      <c r="C21" s="129" t="s">
        <v>85</v>
      </c>
      <c r="D21" s="130">
        <f>'KBl. Betriebsbereitschaft'!H44</f>
        <v>0</v>
      </c>
      <c r="E21" s="58"/>
    </row>
    <row r="22" spans="2:7" s="54" customFormat="1" ht="30" customHeight="1" thickBot="1" x14ac:dyDescent="0.3">
      <c r="C22" s="131" t="s">
        <v>100</v>
      </c>
      <c r="D22" s="132">
        <f>SUM(D13:D21)</f>
        <v>0</v>
      </c>
      <c r="E22" s="56"/>
      <c r="F22" s="60"/>
    </row>
    <row r="23" spans="2:7" s="54" customFormat="1" ht="13.5" thickBot="1" x14ac:dyDescent="0.3">
      <c r="C23" s="55"/>
      <c r="D23" s="56"/>
      <c r="E23" s="56"/>
      <c r="F23" s="57"/>
    </row>
    <row r="24" spans="2:7" s="57" customFormat="1" ht="30" customHeight="1" thickBot="1" x14ac:dyDescent="0.35">
      <c r="B24" s="122" t="s">
        <v>66</v>
      </c>
      <c r="C24" s="123" t="s">
        <v>77</v>
      </c>
      <c r="D24" s="133"/>
      <c r="E24" s="58"/>
    </row>
    <row r="25" spans="2:7" s="57" customFormat="1" ht="30" customHeight="1" thickBot="1" x14ac:dyDescent="0.35">
      <c r="B25" s="128" t="s">
        <v>67</v>
      </c>
      <c r="C25" s="131" t="s">
        <v>98</v>
      </c>
      <c r="D25" s="134">
        <f>'KBl. Rahmenvertrag'!G45</f>
        <v>0</v>
      </c>
      <c r="E25" s="58"/>
    </row>
    <row r="26" spans="2:7" s="54" customFormat="1" ht="13.5" thickBot="1" x14ac:dyDescent="0.3">
      <c r="C26" s="55"/>
      <c r="D26" s="56"/>
      <c r="E26" s="56"/>
      <c r="F26" s="57"/>
    </row>
    <row r="27" spans="2:7" s="54" customFormat="1" ht="30" customHeight="1" thickBot="1" x14ac:dyDescent="0.3">
      <c r="C27" s="131" t="s">
        <v>123</v>
      </c>
      <c r="D27" s="132">
        <f>SUM(D22+D25)</f>
        <v>0</v>
      </c>
      <c r="E27" s="56"/>
      <c r="F27" s="60"/>
    </row>
    <row r="28" spans="2:7" s="54" customFormat="1" x14ac:dyDescent="0.25">
      <c r="C28" s="55"/>
      <c r="D28" s="56"/>
      <c r="E28" s="56"/>
      <c r="F28" s="60"/>
    </row>
    <row r="29" spans="2:7" s="54" customFormat="1" ht="20.25" x14ac:dyDescent="0.3">
      <c r="C29" s="55"/>
      <c r="D29" s="56"/>
      <c r="E29" s="58"/>
      <c r="F29" s="57"/>
      <c r="G29" s="57"/>
    </row>
    <row r="30" spans="2:7" s="54" customFormat="1" x14ac:dyDescent="0.25">
      <c r="C30" s="55"/>
      <c r="D30" s="56"/>
      <c r="E30" s="56"/>
      <c r="F30" s="57"/>
      <c r="G30" s="57"/>
    </row>
  </sheetData>
  <sheetProtection algorithmName="SHA-512" hashValue="BJhfPUXlKe1qxkrjunU+1BKy1DOa5U3ZLWBbdlzuaHY99evN/1H0FVVaXcMiu4LziRTDi+hfxNL13cveeESJiw==" saltValue="Etqb9w2SVf//FIa/ET6YiA==" spinCount="100000" sheet="1" insertRows="0" selectLockedCells="1" autoFilter="0"/>
  <mergeCells count="5">
    <mergeCell ref="C24:D24"/>
    <mergeCell ref="B6:C6"/>
    <mergeCell ref="D2:I5"/>
    <mergeCell ref="B8:D8"/>
    <mergeCell ref="C12:D12"/>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B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outlinePr summaryBelow="0"/>
    <pageSetUpPr fitToPage="1"/>
  </sheetPr>
  <dimension ref="B1:R45"/>
  <sheetViews>
    <sheetView showGridLines="0" zoomScale="120" zoomScaleNormal="120" zoomScaleSheetLayoutView="100" zoomScalePageLayoutView="130" workbookViewId="0">
      <selection activeCell="D16" sqref="D16"/>
    </sheetView>
  </sheetViews>
  <sheetFormatPr baseColWidth="10" defaultColWidth="8" defaultRowHeight="12.75" x14ac:dyDescent="0.25"/>
  <cols>
    <col min="1" max="1" width="2.140625" style="54" customWidth="1"/>
    <col min="2" max="2" width="6.28515625" style="54" customWidth="1"/>
    <col min="3" max="3" width="68.7109375" style="55" customWidth="1"/>
    <col min="4" max="4" width="17.140625" style="56" customWidth="1"/>
    <col min="5" max="8" width="16.7109375" style="56" customWidth="1"/>
    <col min="9" max="9" width="16.7109375" style="59" customWidth="1"/>
    <col min="10" max="10" width="16.7109375" style="60" customWidth="1"/>
    <col min="11" max="11" width="10.7109375" style="54" customWidth="1"/>
    <col min="12" max="16384" width="8" style="54"/>
  </cols>
  <sheetData>
    <row r="1" spans="2:18" s="57" customFormat="1" x14ac:dyDescent="0.25">
      <c r="C1" s="73"/>
      <c r="D1" s="74"/>
      <c r="E1" s="74"/>
      <c r="F1" s="74"/>
      <c r="G1" s="74"/>
      <c r="H1" s="74"/>
      <c r="I1" s="74"/>
      <c r="J1" s="59"/>
      <c r="K1" s="59"/>
      <c r="L1" s="75"/>
      <c r="M1" s="76"/>
    </row>
    <row r="2" spans="2:18" s="57" customFormat="1" ht="15" customHeight="1" x14ac:dyDescent="0.25">
      <c r="C2" s="77" t="s">
        <v>12</v>
      </c>
      <c r="D2" s="78" t="s">
        <v>62</v>
      </c>
      <c r="E2" s="79"/>
      <c r="F2" s="79"/>
      <c r="G2" s="79"/>
      <c r="H2" s="80" t="s">
        <v>11</v>
      </c>
      <c r="I2" s="81"/>
      <c r="K2" s="80"/>
      <c r="L2" s="82"/>
      <c r="M2" s="82"/>
      <c r="N2" s="82"/>
      <c r="O2" s="82"/>
      <c r="P2" s="82"/>
      <c r="Q2" s="82"/>
      <c r="R2" s="82"/>
    </row>
    <row r="3" spans="2:18" s="57" customFormat="1" ht="14.45" customHeight="1" x14ac:dyDescent="0.25">
      <c r="C3" s="83"/>
      <c r="D3" s="79"/>
      <c r="E3" s="79"/>
      <c r="F3" s="79"/>
      <c r="G3" s="79"/>
      <c r="H3" s="81"/>
      <c r="I3" s="81"/>
      <c r="J3" s="81"/>
      <c r="K3" s="59"/>
      <c r="L3" s="75"/>
      <c r="M3" s="76"/>
    </row>
    <row r="4" spans="2:18" s="57" customFormat="1" ht="15.75" x14ac:dyDescent="0.25">
      <c r="C4" s="77" t="s">
        <v>10</v>
      </c>
      <c r="D4" s="79"/>
      <c r="E4" s="79"/>
      <c r="F4" s="79"/>
      <c r="G4" s="79"/>
      <c r="H4" s="81"/>
      <c r="I4" s="81"/>
      <c r="J4" s="81"/>
      <c r="K4" s="59"/>
      <c r="L4" s="75"/>
      <c r="M4" s="76"/>
    </row>
    <row r="5" spans="2:18" s="57" customFormat="1" ht="27" customHeight="1" x14ac:dyDescent="0.25">
      <c r="C5" s="73"/>
      <c r="D5" s="79"/>
      <c r="E5" s="79"/>
      <c r="F5" s="79"/>
      <c r="G5" s="79"/>
      <c r="H5" s="81"/>
      <c r="I5" s="81"/>
      <c r="J5" s="81"/>
      <c r="K5" s="59"/>
      <c r="L5" s="75"/>
      <c r="M5" s="76"/>
    </row>
    <row r="6" spans="2:18" s="57" customFormat="1" ht="27" customHeight="1" x14ac:dyDescent="0.3">
      <c r="B6" s="84" t="str">
        <f>Titelblatt!F29</f>
        <v xml:space="preserve"> &lt; Bieterfirmierung &gt;</v>
      </c>
      <c r="C6" s="85"/>
      <c r="D6" s="58"/>
      <c r="E6" s="58"/>
      <c r="F6" s="58"/>
      <c r="G6" s="58"/>
      <c r="H6" s="58"/>
      <c r="K6" s="58"/>
      <c r="L6" s="58"/>
      <c r="M6" s="58"/>
    </row>
    <row r="7" spans="2:18" s="57" customFormat="1" ht="13.5" thickBot="1" x14ac:dyDescent="0.3">
      <c r="C7" s="86"/>
      <c r="D7" s="74"/>
      <c r="E7" s="74"/>
      <c r="F7" s="74"/>
      <c r="G7" s="74"/>
      <c r="H7" s="74"/>
    </row>
    <row r="8" spans="2:18" s="57" customFormat="1" ht="30" customHeight="1" thickBot="1" x14ac:dyDescent="0.3">
      <c r="B8" s="87" t="s">
        <v>80</v>
      </c>
      <c r="C8" s="88"/>
      <c r="D8" s="88"/>
      <c r="E8" s="89"/>
    </row>
    <row r="9" spans="2:18" s="57" customFormat="1" ht="13.5" thickBot="1" x14ac:dyDescent="0.3">
      <c r="B9" s="90"/>
      <c r="C9" s="73"/>
      <c r="D9" s="91"/>
      <c r="E9" s="91"/>
    </row>
    <row r="10" spans="2:18" s="57" customFormat="1" ht="31.9" customHeight="1" thickBot="1" x14ac:dyDescent="0.3">
      <c r="B10" s="92" t="s">
        <v>0</v>
      </c>
      <c r="C10" s="93" t="s">
        <v>1</v>
      </c>
      <c r="D10" s="94" t="s">
        <v>54</v>
      </c>
      <c r="E10" s="95" t="s">
        <v>53</v>
      </c>
    </row>
    <row r="11" spans="2:18" s="57" customFormat="1" ht="13.15" customHeight="1" x14ac:dyDescent="0.25">
      <c r="B11" s="67" t="s">
        <v>14</v>
      </c>
      <c r="C11" s="68" t="s">
        <v>18</v>
      </c>
      <c r="D11" s="69"/>
      <c r="E11" s="70"/>
    </row>
    <row r="12" spans="2:18" s="57" customFormat="1" ht="13.15" customHeight="1" x14ac:dyDescent="0.25">
      <c r="B12" s="65" t="s">
        <v>2</v>
      </c>
      <c r="C12" s="66" t="s">
        <v>15</v>
      </c>
      <c r="D12" s="20"/>
      <c r="E12" s="64">
        <f>D12*8</f>
        <v>0</v>
      </c>
    </row>
    <row r="13" spans="2:18" s="57" customFormat="1" ht="13.15" customHeight="1" thickBot="1" x14ac:dyDescent="0.3">
      <c r="B13" s="65" t="s">
        <v>3</v>
      </c>
      <c r="C13" s="66" t="s">
        <v>17</v>
      </c>
      <c r="D13" s="20"/>
      <c r="E13" s="64">
        <f>D13*8</f>
        <v>0</v>
      </c>
    </row>
    <row r="14" spans="2:18" s="57" customFormat="1" ht="13.15" customHeight="1" x14ac:dyDescent="0.25">
      <c r="B14" s="67" t="s">
        <v>28</v>
      </c>
      <c r="C14" s="68" t="s">
        <v>19</v>
      </c>
      <c r="D14" s="69"/>
      <c r="E14" s="70"/>
    </row>
    <row r="15" spans="2:18" s="57" customFormat="1" ht="13.15" customHeight="1" x14ac:dyDescent="0.25">
      <c r="B15" s="65" t="s">
        <v>4</v>
      </c>
      <c r="C15" s="66" t="s">
        <v>15</v>
      </c>
      <c r="D15" s="20"/>
      <c r="E15" s="64">
        <f>D15*8</f>
        <v>0</v>
      </c>
    </row>
    <row r="16" spans="2:18" s="57" customFormat="1" ht="13.15" customHeight="1" thickBot="1" x14ac:dyDescent="0.3">
      <c r="B16" s="65" t="s">
        <v>5</v>
      </c>
      <c r="C16" s="66" t="s">
        <v>17</v>
      </c>
      <c r="D16" s="20"/>
      <c r="E16" s="64">
        <f>D16*8</f>
        <v>0</v>
      </c>
    </row>
    <row r="17" spans="2:5" s="57" customFormat="1" ht="13.15" customHeight="1" x14ac:dyDescent="0.25">
      <c r="B17" s="67" t="s">
        <v>29</v>
      </c>
      <c r="C17" s="68" t="s">
        <v>20</v>
      </c>
      <c r="D17" s="69"/>
      <c r="E17" s="70"/>
    </row>
    <row r="18" spans="2:5" s="57" customFormat="1" ht="13.15" customHeight="1" x14ac:dyDescent="0.25">
      <c r="B18" s="65" t="s">
        <v>6</v>
      </c>
      <c r="C18" s="66" t="s">
        <v>15</v>
      </c>
      <c r="D18" s="20"/>
      <c r="E18" s="64">
        <f>D18*8</f>
        <v>0</v>
      </c>
    </row>
    <row r="19" spans="2:5" s="57" customFormat="1" ht="13.15" customHeight="1" thickBot="1" x14ac:dyDescent="0.3">
      <c r="B19" s="65" t="s">
        <v>37</v>
      </c>
      <c r="C19" s="66" t="s">
        <v>17</v>
      </c>
      <c r="D19" s="20"/>
      <c r="E19" s="64">
        <f>D19*8</f>
        <v>0</v>
      </c>
    </row>
    <row r="20" spans="2:5" s="57" customFormat="1" ht="13.15" customHeight="1" x14ac:dyDescent="0.25">
      <c r="B20" s="67" t="s">
        <v>30</v>
      </c>
      <c r="C20" s="68" t="s">
        <v>21</v>
      </c>
      <c r="D20" s="69"/>
      <c r="E20" s="70"/>
    </row>
    <row r="21" spans="2:5" s="57" customFormat="1" ht="13.15" customHeight="1" x14ac:dyDescent="0.25">
      <c r="B21" s="65" t="s">
        <v>7</v>
      </c>
      <c r="C21" s="66" t="s">
        <v>15</v>
      </c>
      <c r="D21" s="20"/>
      <c r="E21" s="64">
        <f>D21*8</f>
        <v>0</v>
      </c>
    </row>
    <row r="22" spans="2:5" s="57" customFormat="1" ht="13.15" customHeight="1" thickBot="1" x14ac:dyDescent="0.3">
      <c r="B22" s="65" t="s">
        <v>8</v>
      </c>
      <c r="C22" s="66" t="s">
        <v>17</v>
      </c>
      <c r="D22" s="20"/>
      <c r="E22" s="64">
        <f>D22*8</f>
        <v>0</v>
      </c>
    </row>
    <row r="23" spans="2:5" s="57" customFormat="1" ht="13.15" customHeight="1" x14ac:dyDescent="0.25">
      <c r="B23" s="67" t="s">
        <v>31</v>
      </c>
      <c r="C23" s="68" t="s">
        <v>22</v>
      </c>
      <c r="D23" s="69"/>
      <c r="E23" s="70"/>
    </row>
    <row r="24" spans="2:5" s="57" customFormat="1" ht="13.15" customHeight="1" x14ac:dyDescent="0.25">
      <c r="B24" s="65" t="s">
        <v>38</v>
      </c>
      <c r="C24" s="66" t="s">
        <v>15</v>
      </c>
      <c r="D24" s="20"/>
      <c r="E24" s="64">
        <f>D24*8</f>
        <v>0</v>
      </c>
    </row>
    <row r="25" spans="2:5" s="57" customFormat="1" ht="13.15" customHeight="1" thickBot="1" x14ac:dyDescent="0.3">
      <c r="B25" s="65" t="s">
        <v>39</v>
      </c>
      <c r="C25" s="66" t="s">
        <v>17</v>
      </c>
      <c r="D25" s="20"/>
      <c r="E25" s="64">
        <f>D25*8</f>
        <v>0</v>
      </c>
    </row>
    <row r="26" spans="2:5" s="57" customFormat="1" ht="13.15" customHeight="1" x14ac:dyDescent="0.25">
      <c r="B26" s="67" t="s">
        <v>32</v>
      </c>
      <c r="C26" s="68" t="s">
        <v>23</v>
      </c>
      <c r="D26" s="69"/>
      <c r="E26" s="70"/>
    </row>
    <row r="27" spans="2:5" s="57" customFormat="1" ht="13.15" customHeight="1" x14ac:dyDescent="0.25">
      <c r="B27" s="65" t="s">
        <v>40</v>
      </c>
      <c r="C27" s="66" t="s">
        <v>15</v>
      </c>
      <c r="D27" s="20"/>
      <c r="E27" s="64">
        <f>D27*8</f>
        <v>0</v>
      </c>
    </row>
    <row r="28" spans="2:5" s="57" customFormat="1" ht="13.15" customHeight="1" thickBot="1" x14ac:dyDescent="0.3">
      <c r="B28" s="65" t="s">
        <v>41</v>
      </c>
      <c r="C28" s="66" t="s">
        <v>17</v>
      </c>
      <c r="D28" s="20"/>
      <c r="E28" s="64">
        <f>D28*8</f>
        <v>0</v>
      </c>
    </row>
    <row r="29" spans="2:5" s="57" customFormat="1" ht="13.15" customHeight="1" x14ac:dyDescent="0.25">
      <c r="B29" s="67" t="s">
        <v>33</v>
      </c>
      <c r="C29" s="68" t="s">
        <v>24</v>
      </c>
      <c r="D29" s="69"/>
      <c r="E29" s="70"/>
    </row>
    <row r="30" spans="2:5" s="57" customFormat="1" ht="13.15" customHeight="1" x14ac:dyDescent="0.25">
      <c r="B30" s="65" t="s">
        <v>42</v>
      </c>
      <c r="C30" s="66" t="s">
        <v>15</v>
      </c>
      <c r="D30" s="20"/>
      <c r="E30" s="64">
        <f>D30*8</f>
        <v>0</v>
      </c>
    </row>
    <row r="31" spans="2:5" s="57" customFormat="1" ht="13.15" customHeight="1" x14ac:dyDescent="0.25">
      <c r="B31" s="71" t="s">
        <v>43</v>
      </c>
      <c r="C31" s="72" t="s">
        <v>16</v>
      </c>
      <c r="D31" s="20"/>
      <c r="E31" s="64">
        <f>D31*8</f>
        <v>0</v>
      </c>
    </row>
    <row r="32" spans="2:5" s="57" customFormat="1" ht="13.15" customHeight="1" thickBot="1" x14ac:dyDescent="0.3">
      <c r="B32" s="65" t="s">
        <v>44</v>
      </c>
      <c r="C32" s="66" t="s">
        <v>17</v>
      </c>
      <c r="D32" s="20"/>
      <c r="E32" s="64">
        <f>D32*8</f>
        <v>0</v>
      </c>
    </row>
    <row r="33" spans="2:10" s="57" customFormat="1" ht="13.15" customHeight="1" x14ac:dyDescent="0.25">
      <c r="B33" s="67" t="s">
        <v>34</v>
      </c>
      <c r="C33" s="68" t="s">
        <v>25</v>
      </c>
      <c r="D33" s="69"/>
      <c r="E33" s="70"/>
    </row>
    <row r="34" spans="2:10" s="57" customFormat="1" ht="13.15" customHeight="1" x14ac:dyDescent="0.25">
      <c r="B34" s="65" t="s">
        <v>45</v>
      </c>
      <c r="C34" s="66" t="s">
        <v>15</v>
      </c>
      <c r="D34" s="20"/>
      <c r="E34" s="64">
        <f>D34*8</f>
        <v>0</v>
      </c>
    </row>
    <row r="35" spans="2:10" s="57" customFormat="1" ht="13.15" customHeight="1" x14ac:dyDescent="0.25">
      <c r="B35" s="71" t="s">
        <v>46</v>
      </c>
      <c r="C35" s="72" t="s">
        <v>16</v>
      </c>
      <c r="D35" s="20"/>
      <c r="E35" s="64">
        <f>D35*8</f>
        <v>0</v>
      </c>
    </row>
    <row r="36" spans="2:10" s="57" customFormat="1" ht="13.15" customHeight="1" thickBot="1" x14ac:dyDescent="0.3">
      <c r="B36" s="65" t="s">
        <v>47</v>
      </c>
      <c r="C36" s="66" t="s">
        <v>17</v>
      </c>
      <c r="D36" s="20"/>
      <c r="E36" s="64">
        <f>D36*8</f>
        <v>0</v>
      </c>
    </row>
    <row r="37" spans="2:10" s="57" customFormat="1" ht="13.15" customHeight="1" x14ac:dyDescent="0.25">
      <c r="B37" s="67" t="s">
        <v>35</v>
      </c>
      <c r="C37" s="68" t="s">
        <v>26</v>
      </c>
      <c r="D37" s="69"/>
      <c r="E37" s="70"/>
    </row>
    <row r="38" spans="2:10" s="57" customFormat="1" ht="13.15" customHeight="1" x14ac:dyDescent="0.25">
      <c r="B38" s="65" t="s">
        <v>48</v>
      </c>
      <c r="C38" s="66" t="s">
        <v>15</v>
      </c>
      <c r="D38" s="20"/>
      <c r="E38" s="64">
        <f>D38*8</f>
        <v>0</v>
      </c>
    </row>
    <row r="39" spans="2:10" s="57" customFormat="1" ht="13.15" customHeight="1" thickBot="1" x14ac:dyDescent="0.3">
      <c r="B39" s="65" t="s">
        <v>49</v>
      </c>
      <c r="C39" s="66" t="s">
        <v>17</v>
      </c>
      <c r="D39" s="20"/>
      <c r="E39" s="64">
        <f>D39*8</f>
        <v>0</v>
      </c>
    </row>
    <row r="40" spans="2:10" s="57" customFormat="1" ht="13.15" customHeight="1" x14ac:dyDescent="0.25">
      <c r="B40" s="67" t="s">
        <v>36</v>
      </c>
      <c r="C40" s="68" t="s">
        <v>27</v>
      </c>
      <c r="D40" s="69"/>
      <c r="E40" s="70"/>
    </row>
    <row r="41" spans="2:10" s="57" customFormat="1" ht="13.15" customHeight="1" x14ac:dyDescent="0.25">
      <c r="B41" s="65" t="s">
        <v>50</v>
      </c>
      <c r="C41" s="66" t="s">
        <v>15</v>
      </c>
      <c r="D41" s="20"/>
      <c r="E41" s="64">
        <f>D41*8</f>
        <v>0</v>
      </c>
    </row>
    <row r="42" spans="2:10" s="57" customFormat="1" ht="13.15" customHeight="1" thickBot="1" x14ac:dyDescent="0.3">
      <c r="B42" s="62" t="s">
        <v>51</v>
      </c>
      <c r="C42" s="63" t="s">
        <v>17</v>
      </c>
      <c r="D42" s="21"/>
      <c r="E42" s="61">
        <f>D42*8</f>
        <v>0</v>
      </c>
    </row>
    <row r="43" spans="2:10" x14ac:dyDescent="0.25">
      <c r="I43" s="57"/>
      <c r="J43" s="54"/>
    </row>
    <row r="44" spans="2:10" ht="20.25" x14ac:dyDescent="0.3">
      <c r="H44" s="58"/>
      <c r="I44" s="57"/>
      <c r="J44" s="57"/>
    </row>
    <row r="45" spans="2:10" x14ac:dyDescent="0.25">
      <c r="I45" s="57"/>
      <c r="J45" s="57"/>
    </row>
  </sheetData>
  <sheetProtection algorithmName="SHA-512" hashValue="/oaCDH34z9TjihegdGJX8dTdnELjtSTMrQhjcxAIJJjE/f8qRFIgYJOwwKb5D+YsrkaijhU/Qh+ngdZd19j0WA==" saltValue="HuOf4zoloLiUeoNnOyHlyg==" spinCount="100000" sheet="1" insertRows="0" selectLockedCells="1" autoFilter="0"/>
  <mergeCells count="3">
    <mergeCell ref="B6:C6"/>
    <mergeCell ref="B8:E8"/>
    <mergeCell ref="D2:G5"/>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B6 E12:E42"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1FD2-A377-424D-BFAF-50C1B5F63109}">
  <sheetPr>
    <outlinePr summaryBelow="0"/>
    <pageSetUpPr fitToPage="1"/>
  </sheetPr>
  <dimension ref="B1:R47"/>
  <sheetViews>
    <sheetView showGridLines="0" zoomScale="120" zoomScaleNormal="120" zoomScaleSheetLayoutView="100" zoomScalePageLayoutView="130" workbookViewId="0">
      <selection activeCell="F24" sqref="F24"/>
    </sheetView>
  </sheetViews>
  <sheetFormatPr baseColWidth="10" defaultColWidth="8" defaultRowHeight="12.75" x14ac:dyDescent="0.25"/>
  <cols>
    <col min="1" max="1" width="2.140625" style="54" customWidth="1"/>
    <col min="2" max="2" width="6.28515625" style="54" customWidth="1"/>
    <col min="3" max="3" width="68.7109375" style="55" customWidth="1"/>
    <col min="4" max="4" width="17.140625" style="56" customWidth="1"/>
    <col min="5" max="8" width="16.7109375" style="56" customWidth="1"/>
    <col min="9" max="9" width="16.7109375" style="59" customWidth="1"/>
    <col min="10" max="10" width="16.7109375" style="60" customWidth="1"/>
    <col min="11" max="11" width="10.7109375" style="54" customWidth="1"/>
    <col min="12" max="16384" width="8" style="54"/>
  </cols>
  <sheetData>
    <row r="1" spans="2:18" s="57" customFormat="1" x14ac:dyDescent="0.25">
      <c r="C1" s="73"/>
      <c r="D1" s="74"/>
      <c r="E1" s="74"/>
      <c r="F1" s="74"/>
      <c r="G1" s="74"/>
      <c r="H1" s="74"/>
      <c r="I1" s="74"/>
      <c r="J1" s="59"/>
      <c r="K1" s="59"/>
      <c r="L1" s="75"/>
      <c r="M1" s="76"/>
    </row>
    <row r="2" spans="2:18" s="57" customFormat="1" ht="15" customHeight="1" x14ac:dyDescent="0.2">
      <c r="C2" s="77" t="s">
        <v>12</v>
      </c>
      <c r="D2" s="78" t="s">
        <v>62</v>
      </c>
      <c r="E2" s="79"/>
      <c r="F2" s="79"/>
      <c r="G2" s="79"/>
      <c r="H2" s="80" t="s">
        <v>11</v>
      </c>
      <c r="K2" s="80"/>
      <c r="L2" s="82"/>
      <c r="M2" s="82"/>
      <c r="N2" s="82"/>
      <c r="O2" s="82"/>
      <c r="P2" s="82"/>
      <c r="Q2" s="82"/>
      <c r="R2" s="82"/>
    </row>
    <row r="3" spans="2:18" s="57" customFormat="1" ht="14.45" customHeight="1" x14ac:dyDescent="0.25">
      <c r="C3" s="83"/>
      <c r="D3" s="79"/>
      <c r="E3" s="79"/>
      <c r="F3" s="79"/>
      <c r="G3" s="79"/>
      <c r="H3" s="81"/>
      <c r="I3" s="81"/>
      <c r="J3" s="81"/>
      <c r="K3" s="59"/>
      <c r="L3" s="75"/>
      <c r="M3" s="76"/>
    </row>
    <row r="4" spans="2:18" s="57" customFormat="1" ht="15.75" x14ac:dyDescent="0.25">
      <c r="C4" s="77" t="s">
        <v>10</v>
      </c>
      <c r="D4" s="79"/>
      <c r="E4" s="79"/>
      <c r="F4" s="79"/>
      <c r="G4" s="79"/>
      <c r="H4" s="81"/>
      <c r="I4" s="81"/>
      <c r="J4" s="81"/>
      <c r="K4" s="59"/>
      <c r="L4" s="75"/>
      <c r="M4" s="76"/>
    </row>
    <row r="5" spans="2:18" s="57" customFormat="1" ht="27" customHeight="1" x14ac:dyDescent="0.25">
      <c r="C5" s="73"/>
      <c r="D5" s="79"/>
      <c r="E5" s="79"/>
      <c r="F5" s="79"/>
      <c r="G5" s="79"/>
      <c r="H5" s="81"/>
      <c r="I5" s="81"/>
      <c r="J5" s="81"/>
      <c r="K5" s="59"/>
      <c r="L5" s="75"/>
      <c r="M5" s="76"/>
    </row>
    <row r="6" spans="2:18" s="57" customFormat="1" ht="27" customHeight="1" x14ac:dyDescent="0.3">
      <c r="B6" s="84" t="str">
        <f>Titelblatt!F29</f>
        <v xml:space="preserve"> &lt; Bieterfirmierung &gt;</v>
      </c>
      <c r="C6" s="85"/>
      <c r="D6" s="58"/>
      <c r="E6" s="58"/>
      <c r="F6" s="58"/>
      <c r="G6" s="58"/>
      <c r="H6" s="58"/>
      <c r="K6" s="58"/>
      <c r="L6" s="58"/>
      <c r="M6" s="58"/>
    </row>
    <row r="7" spans="2:18" s="57" customFormat="1" ht="13.5" thickBot="1" x14ac:dyDescent="0.3">
      <c r="C7" s="86"/>
      <c r="D7" s="74"/>
      <c r="E7" s="74"/>
      <c r="F7" s="74"/>
      <c r="G7" s="74"/>
      <c r="H7" s="74"/>
    </row>
    <row r="8" spans="2:18" s="57" customFormat="1" ht="30" customHeight="1" thickBot="1" x14ac:dyDescent="0.35">
      <c r="B8" s="87" t="s">
        <v>99</v>
      </c>
      <c r="C8" s="88"/>
      <c r="D8" s="88"/>
      <c r="E8" s="88"/>
      <c r="F8" s="96"/>
      <c r="G8" s="97"/>
      <c r="H8" s="58"/>
    </row>
    <row r="9" spans="2:18" s="57" customFormat="1" ht="13.5" thickBot="1" x14ac:dyDescent="0.3">
      <c r="B9" s="90"/>
      <c r="C9" s="73"/>
      <c r="D9" s="91"/>
      <c r="E9" s="91"/>
      <c r="F9" s="91"/>
      <c r="G9" s="91"/>
      <c r="H9" s="91"/>
    </row>
    <row r="10" spans="2:18" s="57" customFormat="1" ht="31.9" customHeight="1" thickBot="1" x14ac:dyDescent="0.35">
      <c r="B10" s="92" t="s">
        <v>0</v>
      </c>
      <c r="C10" s="93" t="s">
        <v>1</v>
      </c>
      <c r="D10" s="94" t="s">
        <v>54</v>
      </c>
      <c r="E10" s="95" t="s">
        <v>53</v>
      </c>
      <c r="F10" s="95" t="s">
        <v>78</v>
      </c>
      <c r="G10" s="95" t="s">
        <v>63</v>
      </c>
      <c r="H10" s="58"/>
    </row>
    <row r="11" spans="2:18" s="57" customFormat="1" ht="13.15" customHeight="1" x14ac:dyDescent="0.3">
      <c r="B11" s="98" t="s">
        <v>14</v>
      </c>
      <c r="C11" s="68" t="s">
        <v>18</v>
      </c>
      <c r="D11" s="69"/>
      <c r="E11" s="69"/>
      <c r="F11" s="69"/>
      <c r="G11" s="70"/>
      <c r="H11" s="58"/>
    </row>
    <row r="12" spans="2:18" s="57" customFormat="1" ht="13.15" customHeight="1" x14ac:dyDescent="0.3">
      <c r="B12" s="65" t="s">
        <v>2</v>
      </c>
      <c r="C12" s="66" t="s">
        <v>15</v>
      </c>
      <c r="D12" s="99">
        <f>'Stundensätze externes Personal'!D12</f>
        <v>0</v>
      </c>
      <c r="E12" s="64">
        <f>D12*8</f>
        <v>0</v>
      </c>
      <c r="F12" s="100">
        <v>5320</v>
      </c>
      <c r="G12" s="64">
        <f>D12*F12</f>
        <v>0</v>
      </c>
      <c r="H12" s="58"/>
    </row>
    <row r="13" spans="2:18" s="57" customFormat="1" ht="13.15" customHeight="1" thickBot="1" x14ac:dyDescent="0.35">
      <c r="B13" s="65" t="s">
        <v>3</v>
      </c>
      <c r="C13" s="66" t="s">
        <v>17</v>
      </c>
      <c r="D13" s="99">
        <f>'Stundensätze externes Personal'!D13</f>
        <v>0</v>
      </c>
      <c r="E13" s="64">
        <f>D13*8</f>
        <v>0</v>
      </c>
      <c r="F13" s="100">
        <v>280</v>
      </c>
      <c r="G13" s="64">
        <f>D13*F13</f>
        <v>0</v>
      </c>
      <c r="H13" s="58"/>
    </row>
    <row r="14" spans="2:18" s="57" customFormat="1" ht="13.15" customHeight="1" x14ac:dyDescent="0.3">
      <c r="B14" s="67" t="s">
        <v>28</v>
      </c>
      <c r="C14" s="68" t="s">
        <v>19</v>
      </c>
      <c r="D14" s="69"/>
      <c r="E14" s="69"/>
      <c r="F14" s="69"/>
      <c r="G14" s="70"/>
      <c r="H14" s="58"/>
    </row>
    <row r="15" spans="2:18" s="57" customFormat="1" ht="13.15" customHeight="1" x14ac:dyDescent="0.3">
      <c r="B15" s="65" t="s">
        <v>4</v>
      </c>
      <c r="C15" s="66" t="s">
        <v>15</v>
      </c>
      <c r="D15" s="99">
        <f>'Stundensätze externes Personal'!D15</f>
        <v>0</v>
      </c>
      <c r="E15" s="64">
        <f>D15*8</f>
        <v>0</v>
      </c>
      <c r="F15" s="100">
        <v>1064</v>
      </c>
      <c r="G15" s="64">
        <f>D15*F15</f>
        <v>0</v>
      </c>
      <c r="H15" s="58"/>
    </row>
    <row r="16" spans="2:18" s="57" customFormat="1" ht="13.15" customHeight="1" thickBot="1" x14ac:dyDescent="0.35">
      <c r="B16" s="65" t="s">
        <v>5</v>
      </c>
      <c r="C16" s="66" t="s">
        <v>17</v>
      </c>
      <c r="D16" s="99">
        <f>'Stundensätze externes Personal'!D16</f>
        <v>0</v>
      </c>
      <c r="E16" s="64">
        <f>D16*8</f>
        <v>0</v>
      </c>
      <c r="F16" s="100">
        <v>56</v>
      </c>
      <c r="G16" s="64">
        <f>D16*F16</f>
        <v>0</v>
      </c>
      <c r="H16" s="58"/>
    </row>
    <row r="17" spans="2:8" s="57" customFormat="1" ht="13.15" customHeight="1" x14ac:dyDescent="0.3">
      <c r="B17" s="67" t="s">
        <v>29</v>
      </c>
      <c r="C17" s="68" t="s">
        <v>20</v>
      </c>
      <c r="D17" s="69"/>
      <c r="E17" s="69"/>
      <c r="F17" s="69"/>
      <c r="G17" s="70"/>
      <c r="H17" s="58"/>
    </row>
    <row r="18" spans="2:8" s="57" customFormat="1" ht="13.15" customHeight="1" x14ac:dyDescent="0.3">
      <c r="B18" s="65" t="s">
        <v>6</v>
      </c>
      <c r="C18" s="66" t="s">
        <v>15</v>
      </c>
      <c r="D18" s="99">
        <f>'Stundensätze externes Personal'!D18</f>
        <v>0</v>
      </c>
      <c r="E18" s="64">
        <f>D18*8</f>
        <v>0</v>
      </c>
      <c r="F18" s="100">
        <v>1064</v>
      </c>
      <c r="G18" s="64">
        <f>D18*F18</f>
        <v>0</v>
      </c>
      <c r="H18" s="58"/>
    </row>
    <row r="19" spans="2:8" s="57" customFormat="1" ht="13.15" customHeight="1" thickBot="1" x14ac:dyDescent="0.35">
      <c r="B19" s="65" t="s">
        <v>37</v>
      </c>
      <c r="C19" s="66" t="s">
        <v>17</v>
      </c>
      <c r="D19" s="99">
        <f>'Stundensätze externes Personal'!D19</f>
        <v>0</v>
      </c>
      <c r="E19" s="64">
        <f>D19*8</f>
        <v>0</v>
      </c>
      <c r="F19" s="100">
        <v>56</v>
      </c>
      <c r="G19" s="64">
        <f>D19*F19</f>
        <v>0</v>
      </c>
      <c r="H19" s="58"/>
    </row>
    <row r="20" spans="2:8" s="57" customFormat="1" ht="13.15" customHeight="1" x14ac:dyDescent="0.3">
      <c r="B20" s="67" t="s">
        <v>30</v>
      </c>
      <c r="C20" s="68" t="s">
        <v>21</v>
      </c>
      <c r="D20" s="69"/>
      <c r="E20" s="69"/>
      <c r="F20" s="69"/>
      <c r="G20" s="70"/>
      <c r="H20" s="58"/>
    </row>
    <row r="21" spans="2:8" s="57" customFormat="1" ht="13.15" customHeight="1" x14ac:dyDescent="0.3">
      <c r="B21" s="65" t="s">
        <v>7</v>
      </c>
      <c r="C21" s="66" t="s">
        <v>15</v>
      </c>
      <c r="D21" s="99">
        <f>'Stundensätze externes Personal'!D21</f>
        <v>0</v>
      </c>
      <c r="E21" s="64">
        <f>D21*8</f>
        <v>0</v>
      </c>
      <c r="F21" s="100">
        <v>24472</v>
      </c>
      <c r="G21" s="64">
        <f>D21*F21</f>
        <v>0</v>
      </c>
      <c r="H21" s="58"/>
    </row>
    <row r="22" spans="2:8" s="57" customFormat="1" ht="13.15" customHeight="1" thickBot="1" x14ac:dyDescent="0.35">
      <c r="B22" s="65" t="s">
        <v>8</v>
      </c>
      <c r="C22" s="66" t="s">
        <v>17</v>
      </c>
      <c r="D22" s="99">
        <f>'Stundensätze externes Personal'!D22</f>
        <v>0</v>
      </c>
      <c r="E22" s="64">
        <f>D22*8</f>
        <v>0</v>
      </c>
      <c r="F22" s="100">
        <v>1288</v>
      </c>
      <c r="G22" s="64">
        <f>D22*F22</f>
        <v>0</v>
      </c>
      <c r="H22" s="58"/>
    </row>
    <row r="23" spans="2:8" s="57" customFormat="1" ht="13.15" customHeight="1" x14ac:dyDescent="0.3">
      <c r="B23" s="67" t="s">
        <v>31</v>
      </c>
      <c r="C23" s="68" t="s">
        <v>22</v>
      </c>
      <c r="D23" s="69"/>
      <c r="E23" s="69"/>
      <c r="F23" s="69"/>
      <c r="G23" s="70"/>
      <c r="H23" s="58"/>
    </row>
    <row r="24" spans="2:8" s="57" customFormat="1" ht="13.15" customHeight="1" x14ac:dyDescent="0.3">
      <c r="B24" s="65" t="s">
        <v>38</v>
      </c>
      <c r="C24" s="66" t="s">
        <v>15</v>
      </c>
      <c r="D24" s="99">
        <f>'Stundensätze externes Personal'!D24</f>
        <v>0</v>
      </c>
      <c r="E24" s="64">
        <f>D24*8</f>
        <v>0</v>
      </c>
      <c r="F24" s="100">
        <v>5320</v>
      </c>
      <c r="G24" s="64">
        <f>D24*F24</f>
        <v>0</v>
      </c>
      <c r="H24" s="58"/>
    </row>
    <row r="25" spans="2:8" s="57" customFormat="1" ht="13.15" customHeight="1" thickBot="1" x14ac:dyDescent="0.35">
      <c r="B25" s="65" t="s">
        <v>39</v>
      </c>
      <c r="C25" s="66" t="s">
        <v>17</v>
      </c>
      <c r="D25" s="99">
        <f>'Stundensätze externes Personal'!D25</f>
        <v>0</v>
      </c>
      <c r="E25" s="64">
        <f>D25*8</f>
        <v>0</v>
      </c>
      <c r="F25" s="100">
        <v>280</v>
      </c>
      <c r="G25" s="64">
        <f>D25*F25</f>
        <v>0</v>
      </c>
      <c r="H25" s="58"/>
    </row>
    <row r="26" spans="2:8" s="57" customFormat="1" ht="13.15" customHeight="1" x14ac:dyDescent="0.3">
      <c r="B26" s="67" t="s">
        <v>32</v>
      </c>
      <c r="C26" s="68" t="s">
        <v>23</v>
      </c>
      <c r="D26" s="69"/>
      <c r="E26" s="69"/>
      <c r="F26" s="69"/>
      <c r="G26" s="70"/>
      <c r="H26" s="58"/>
    </row>
    <row r="27" spans="2:8" s="57" customFormat="1" ht="13.15" customHeight="1" x14ac:dyDescent="0.3">
      <c r="B27" s="65" t="s">
        <v>40</v>
      </c>
      <c r="C27" s="66" t="s">
        <v>15</v>
      </c>
      <c r="D27" s="99">
        <f>'Stundensätze externes Personal'!D27</f>
        <v>0</v>
      </c>
      <c r="E27" s="64">
        <f>D27*8</f>
        <v>0</v>
      </c>
      <c r="F27" s="100">
        <v>5320</v>
      </c>
      <c r="G27" s="64">
        <f>D27*F27</f>
        <v>0</v>
      </c>
      <c r="H27" s="58"/>
    </row>
    <row r="28" spans="2:8" s="57" customFormat="1" ht="13.15" customHeight="1" thickBot="1" x14ac:dyDescent="0.35">
      <c r="B28" s="65" t="s">
        <v>41</v>
      </c>
      <c r="C28" s="66" t="s">
        <v>17</v>
      </c>
      <c r="D28" s="99">
        <f>'Stundensätze externes Personal'!D28</f>
        <v>0</v>
      </c>
      <c r="E28" s="64">
        <f>D28*8</f>
        <v>0</v>
      </c>
      <c r="F28" s="100">
        <v>280</v>
      </c>
      <c r="G28" s="64">
        <f>D28*F28</f>
        <v>0</v>
      </c>
      <c r="H28" s="58"/>
    </row>
    <row r="29" spans="2:8" s="57" customFormat="1" ht="13.15" customHeight="1" x14ac:dyDescent="0.3">
      <c r="B29" s="67" t="s">
        <v>33</v>
      </c>
      <c r="C29" s="68" t="s">
        <v>24</v>
      </c>
      <c r="D29" s="69"/>
      <c r="E29" s="69"/>
      <c r="F29" s="69"/>
      <c r="G29" s="70"/>
      <c r="H29" s="58"/>
    </row>
    <row r="30" spans="2:8" s="57" customFormat="1" ht="13.15" customHeight="1" x14ac:dyDescent="0.3">
      <c r="B30" s="65" t="s">
        <v>42</v>
      </c>
      <c r="C30" s="66" t="s">
        <v>15</v>
      </c>
      <c r="D30" s="99">
        <f>'Stundensätze externes Personal'!D30</f>
        <v>0</v>
      </c>
      <c r="E30" s="64">
        <f>D30*8</f>
        <v>0</v>
      </c>
      <c r="F30" s="100">
        <v>9576</v>
      </c>
      <c r="G30" s="64">
        <f>D30*F30</f>
        <v>0</v>
      </c>
      <c r="H30" s="58"/>
    </row>
    <row r="31" spans="2:8" s="57" customFormat="1" ht="13.15" customHeight="1" x14ac:dyDescent="0.3">
      <c r="B31" s="71" t="s">
        <v>43</v>
      </c>
      <c r="C31" s="72" t="s">
        <v>16</v>
      </c>
      <c r="D31" s="99">
        <f>'Stundensätze externes Personal'!D31</f>
        <v>0</v>
      </c>
      <c r="E31" s="64">
        <f>D31*8</f>
        <v>0</v>
      </c>
      <c r="F31" s="100">
        <v>1064</v>
      </c>
      <c r="G31" s="64">
        <f>D31*F31</f>
        <v>0</v>
      </c>
      <c r="H31" s="58"/>
    </row>
    <row r="32" spans="2:8" s="57" customFormat="1" ht="13.15" customHeight="1" thickBot="1" x14ac:dyDescent="0.35">
      <c r="B32" s="65" t="s">
        <v>44</v>
      </c>
      <c r="C32" s="66" t="s">
        <v>17</v>
      </c>
      <c r="D32" s="99">
        <f>'Stundensätze externes Personal'!D32</f>
        <v>0</v>
      </c>
      <c r="E32" s="64">
        <f>D32*8</f>
        <v>0</v>
      </c>
      <c r="F32" s="100">
        <v>560</v>
      </c>
      <c r="G32" s="64">
        <f>D32*F32</f>
        <v>0</v>
      </c>
      <c r="H32" s="58"/>
    </row>
    <row r="33" spans="2:10" s="57" customFormat="1" ht="13.15" customHeight="1" x14ac:dyDescent="0.3">
      <c r="B33" s="67" t="s">
        <v>34</v>
      </c>
      <c r="C33" s="68" t="s">
        <v>25</v>
      </c>
      <c r="D33" s="69"/>
      <c r="E33" s="69"/>
      <c r="F33" s="69"/>
      <c r="G33" s="70"/>
      <c r="H33" s="58"/>
    </row>
    <row r="34" spans="2:10" s="57" customFormat="1" ht="13.15" customHeight="1" x14ac:dyDescent="0.3">
      <c r="B34" s="65" t="s">
        <v>45</v>
      </c>
      <c r="C34" s="66" t="s">
        <v>15</v>
      </c>
      <c r="D34" s="99">
        <f>'Stundensätze externes Personal'!D34</f>
        <v>0</v>
      </c>
      <c r="E34" s="64">
        <f>D34*8</f>
        <v>0</v>
      </c>
      <c r="F34" s="100">
        <v>1436</v>
      </c>
      <c r="G34" s="64">
        <f>D34*F34</f>
        <v>0</v>
      </c>
      <c r="H34" s="58"/>
    </row>
    <row r="35" spans="2:10" s="57" customFormat="1" ht="13.15" customHeight="1" x14ac:dyDescent="0.3">
      <c r="B35" s="71" t="s">
        <v>46</v>
      </c>
      <c r="C35" s="72" t="s">
        <v>16</v>
      </c>
      <c r="D35" s="99">
        <f>'Stundensätze externes Personal'!D35</f>
        <v>0</v>
      </c>
      <c r="E35" s="64">
        <f>D35*8</f>
        <v>0</v>
      </c>
      <c r="F35" s="100">
        <v>160</v>
      </c>
      <c r="G35" s="64">
        <f>D35*F35</f>
        <v>0</v>
      </c>
      <c r="H35" s="58"/>
    </row>
    <row r="36" spans="2:10" s="57" customFormat="1" ht="13.15" customHeight="1" thickBot="1" x14ac:dyDescent="0.35">
      <c r="B36" s="65" t="s">
        <v>47</v>
      </c>
      <c r="C36" s="66" t="s">
        <v>17</v>
      </c>
      <c r="D36" s="99">
        <f>'Stundensätze externes Personal'!D36</f>
        <v>0</v>
      </c>
      <c r="E36" s="64">
        <f>D36*8</f>
        <v>0</v>
      </c>
      <c r="F36" s="100">
        <v>84</v>
      </c>
      <c r="G36" s="64">
        <f>D36*F36</f>
        <v>0</v>
      </c>
      <c r="H36" s="58"/>
    </row>
    <row r="37" spans="2:10" s="57" customFormat="1" ht="13.15" customHeight="1" x14ac:dyDescent="0.3">
      <c r="B37" s="67" t="s">
        <v>35</v>
      </c>
      <c r="C37" s="68" t="s">
        <v>26</v>
      </c>
      <c r="D37" s="69"/>
      <c r="E37" s="69"/>
      <c r="F37" s="69"/>
      <c r="G37" s="70"/>
      <c r="H37" s="58"/>
    </row>
    <row r="38" spans="2:10" s="57" customFormat="1" ht="13.15" customHeight="1" x14ac:dyDescent="0.3">
      <c r="B38" s="65" t="s">
        <v>48</v>
      </c>
      <c r="C38" s="66" t="s">
        <v>15</v>
      </c>
      <c r="D38" s="99">
        <f>'Stundensätze externes Personal'!D38</f>
        <v>0</v>
      </c>
      <c r="E38" s="64">
        <f>D38*8</f>
        <v>0</v>
      </c>
      <c r="F38" s="100">
        <v>5320</v>
      </c>
      <c r="G38" s="64">
        <f>D38*F38</f>
        <v>0</v>
      </c>
      <c r="H38" s="58"/>
    </row>
    <row r="39" spans="2:10" s="57" customFormat="1" ht="13.15" customHeight="1" thickBot="1" x14ac:dyDescent="0.35">
      <c r="B39" s="65" t="s">
        <v>49</v>
      </c>
      <c r="C39" s="66" t="s">
        <v>17</v>
      </c>
      <c r="D39" s="99">
        <f>'Stundensätze externes Personal'!D39</f>
        <v>0</v>
      </c>
      <c r="E39" s="64">
        <f>D39*8</f>
        <v>0</v>
      </c>
      <c r="F39" s="100">
        <v>280</v>
      </c>
      <c r="G39" s="64">
        <f>D39*F39</f>
        <v>0</v>
      </c>
      <c r="H39" s="58"/>
    </row>
    <row r="40" spans="2:10" s="57" customFormat="1" ht="13.15" customHeight="1" x14ac:dyDescent="0.3">
      <c r="B40" s="67" t="s">
        <v>36</v>
      </c>
      <c r="C40" s="68" t="s">
        <v>27</v>
      </c>
      <c r="D40" s="69"/>
      <c r="E40" s="69"/>
      <c r="F40" s="69"/>
      <c r="G40" s="70"/>
      <c r="H40" s="58"/>
    </row>
    <row r="41" spans="2:10" s="57" customFormat="1" ht="13.15" customHeight="1" x14ac:dyDescent="0.3">
      <c r="B41" s="65" t="s">
        <v>50</v>
      </c>
      <c r="C41" s="66" t="s">
        <v>15</v>
      </c>
      <c r="D41" s="99">
        <f>'Stundensätze externes Personal'!D41</f>
        <v>0</v>
      </c>
      <c r="E41" s="64">
        <f>D41*8</f>
        <v>0</v>
      </c>
      <c r="F41" s="100">
        <v>1596</v>
      </c>
      <c r="G41" s="64">
        <f>D41*F41</f>
        <v>0</v>
      </c>
      <c r="H41" s="58"/>
    </row>
    <row r="42" spans="2:10" s="57" customFormat="1" ht="13.15" customHeight="1" thickBot="1" x14ac:dyDescent="0.35">
      <c r="B42" s="62" t="s">
        <v>51</v>
      </c>
      <c r="C42" s="63" t="s">
        <v>17</v>
      </c>
      <c r="D42" s="101">
        <f>'Stundensätze externes Personal'!D42</f>
        <v>0</v>
      </c>
      <c r="E42" s="61">
        <f>D42*8</f>
        <v>0</v>
      </c>
      <c r="F42" s="102">
        <v>84</v>
      </c>
      <c r="G42" s="61">
        <f>D42*F42</f>
        <v>0</v>
      </c>
      <c r="H42" s="58"/>
    </row>
    <row r="43" spans="2:10" ht="13.5" thickBot="1" x14ac:dyDescent="0.3">
      <c r="I43" s="57"/>
      <c r="J43" s="54"/>
    </row>
    <row r="44" spans="2:10" ht="15" customHeight="1" thickBot="1" x14ac:dyDescent="0.3">
      <c r="D44" s="103" t="s">
        <v>101</v>
      </c>
      <c r="E44" s="104"/>
      <c r="F44" s="105">
        <f>SUM(F11:F42)</f>
        <v>64960</v>
      </c>
      <c r="G44" s="60"/>
      <c r="I44" s="60"/>
      <c r="J44" s="54"/>
    </row>
    <row r="45" spans="2:10" ht="15.75" thickBot="1" x14ac:dyDescent="0.3">
      <c r="E45" s="103" t="s">
        <v>102</v>
      </c>
      <c r="F45" s="104"/>
      <c r="G45" s="106">
        <f>SUM(G11:G42)</f>
        <v>0</v>
      </c>
      <c r="I45" s="60"/>
      <c r="J45" s="54"/>
    </row>
    <row r="46" spans="2:10" ht="20.25" x14ac:dyDescent="0.3">
      <c r="H46" s="58"/>
      <c r="I46" s="57"/>
      <c r="J46" s="57"/>
    </row>
    <row r="47" spans="2:10" x14ac:dyDescent="0.25">
      <c r="I47" s="57"/>
      <c r="J47" s="57"/>
    </row>
  </sheetData>
  <sheetProtection algorithmName="SHA-512" hashValue="B1x1IP9sg5ZA2uN58OLmSxelVNwqy+PSkNnAK8qBbzx+CWZklPY48IHmXtRkNWIrASq/9RkTPKSLFfDw/pA/GQ==" saltValue="RWNseOOjGUgdL34JE3+UfQ==" spinCount="100000" sheet="1" insertRows="0" selectLockedCells="1" autoFilter="0"/>
  <mergeCells count="5">
    <mergeCell ref="B6:C6"/>
    <mergeCell ref="D44:E44"/>
    <mergeCell ref="E45:F45"/>
    <mergeCell ref="B8:G8"/>
    <mergeCell ref="D2:G5"/>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D12:D42 E12:E42 G12:G42 B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4DD2A-7F9F-4010-8176-EDF90DB3D29A}">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33" sqref="G33"/>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30" customHeight="1" thickBot="1" x14ac:dyDescent="0.3">
      <c r="B8" s="116" t="s">
        <v>64</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22"/>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22"/>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22"/>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22"/>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22"/>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22"/>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22"/>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22"/>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22"/>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22"/>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22"/>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22"/>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22"/>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22"/>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22"/>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22"/>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22"/>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22"/>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22"/>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23"/>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uY3qbxHG/UjHzXLeLokhTUrhKzT59if7yZmMli+wFmdeQzqsIXVOkXnH4ApSCrl2GT03n4DIiz/nvhozL+KWFA==" saltValue="BikJf8/eMDaG3L92w3xXRw==" spinCount="100000" sheet="1" insertRows="0" selectLockedCells="1" autoFilter="0"/>
  <mergeCells count="3">
    <mergeCell ref="B6:C6"/>
    <mergeCell ref="B8:H8"/>
    <mergeCell ref="D2:G5"/>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2:E13 B6 G14 F12 G17 G20 G23 G26 G29 G32 G35 G38 F15 H38 H35 H32 H29 H26 H23 H20 H17 H14 H12:H13 H15:H16 H18:H19 H21:H22 H24:H25 H27:H28 H30 H33 H36:H37 H39:H40 F18:F30 H31 F31:F33 H34 F34:F40 E15:E30 E38 E35 E32 E31 E33:E34 E36:E37 E39:E40"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4494D-A346-4035-98AF-6634E15A02B9}">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21" sqref="G21"/>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89</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BGLHtYfO2fFdWa1McfhnTvbBoBfhUjlqHWisfCpxwEL2UaSHMXzlfSDRfDJ1t0QEVrsJgLRscRob4c+mR9NzFQ==" saltValue="ng8F4HLsV4W/Ime9kkNOiA=="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2:F12 F40 H40 F39 H39 F38:H38 F37 H37 F36 H36 F35:H35 F34 H34 F33 H33 F32:H32 F31 H31 F30 H30 F29:H29 F28 H28 F27 H27 F26:H26 F25 H25 F24 H24 F23:H23 F22 H22 F21 H21 F20:H20 F19 H19 F18 H18 F17:H17 F16 H16 F15 H15 E14:F14 E13:F13 H13 H12 B6 E17 E20 E23 E26 E29 E15:E16 E30 E27:E28 E24:E25 E21:E22 E18:E19 E38 E35 E32 E31 E33:E34 E36:E37 E39:E40 H1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A6DF2-70BF-4E24-BA4B-A20E390D0A4F}">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12" sqref="G12"/>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90</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OrAHHy18dvEuVA1PJabxrK8AWid41dtGchDWiL/w2/sxzJaGFSNnjGjOMzcGyPnjOxjo+bEewUTl6d6so3motA==" saltValue="yPUyiDtbyIgIcQY318kKuw=="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4:H14 E12:F12 H12 E13:F13 H13 F17:H17 F15 H15 F16 H16 F20:H20 F18 H18 F19 H19 F23:H23 F21 H21 F22 H22 F26:H26 F24 H24 F25 H25 F29:H29 F27 H27 F28 H28 F32:H32 F30 H30 F31 H31 F35:H35 F33 H33 F34 H34 F38:H38 F36 H36 F37 H37 F40 F39 H39 H40 B6 E17 E20 E23 E26 E29 E15:E16 E30 E27:E28 E24:E25 E21:E22 E18:E19 E38 E35 E32 E31 E33:E34 E36:E37 E39:E40"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39C51-166F-4814-BEAB-F48859E01315}">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12" sqref="G12"/>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91</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Y7X+PQ1PVXxTSmXKCkCfngx4DS/WT164i6xr0qaMkS5UF7ILmn7HtvYruOzSPzsT7/NIs/BgQRHPLxJvwTcbyw==" saltValue="X4eg6wnXkDCanTneknK2iQ=="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2:F12 F40 H40 F39 H39 F38:H38 F37 H37 F36 H36 F35:H35 F34 H34 F33 H33 F32:H32 F31 H31 F30 H30 F29:H29 F28 H28 F27 H27 F26:H26 F25 H25 F24 H24 F23:H23 F22 H22 F21 H21 F20:H20 F19 H19 F18 H18 F17:H17 F16 H16 F15 H15 E14:H14 E13:F13 H13 H12 B6 E17 E20 E23 E26 E29 E32 E35 E38 E15:E16 E39:E40 E36:E37 E33:E34 E30:E31 E27:E28 E24:E25 E21:E22 E18:E19"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C09C6-FE6B-4727-B6BE-3A182C1B42DE}">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25" sqref="G25"/>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92</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Personal'!DE15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LOse5g19gs5Gi+84XesjZc6NU9ASa54qUWeEL5nx+86PB/RdUa4zXe+kRaL/CjTLiC0mAwtamHFdkPhiSAY98A==" saltValue="LPRnbj9YIC9vFlcjSp8iUA=="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4:H14 E12:F12 H12 E13:F13 H13 F17:H17 F15 H15 F16 H16 F20:H20 F18 H18 F19 H19 F23:H23 F21 H21 F22 H22 F26:H26 F24 H24 F25 H25 F29:H29 F27 H27 F28 H28 F32:H32 F30 H30 F31 H31 F35:H35 F33 H33 F34 H34 F38:H38 F36 H36 F37 H37 F40 F39 H39 H40 B6 E38 E35 E32 E29 E26 E23 E20 E17 E15:E16 E18:E19 E21:E22 E24:E25 E27:E28 E30:E31 E33:E34 E36:E37 E39:E40"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22C23-EE7F-41A9-92D1-D55BCB38A12C}">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12" sqref="G12"/>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93</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9A0WELOz5+D5jxhZjdcj4mVgpeSIj3+Jb3EcUITGBOhyp0gDavUTGfBilQLPcZ8y5Sjdv0a88zhXd5JlEwPlMA==" saltValue="ekM3tZ1BKiMCfEIh2q4gfg=="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2:F12 F40 H40 F39 H39 F38:H38 F37 H37 F36 H36 F35:H35 F34 H34 F33 H33 F32:H32 F31 H31 F30 H30 F29:H29 F28 H28 F27 H27 F26:H26 F25 H25 F23:H23 F22 H22 F21 H21 F24 H24 F20:H20 F19 H19 F18 H18 F17:H17 F16 H16 F15 H15 E14:H14 E13:F13 H13 H12 B6 E17 E20 E23 E26 E29 E32 E35 E38 E15:E16 E39:E40 E36:E37 E33:E34 E30:E31 E27:E28 E24:E25 E21:E22 E18:E19"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12B07-363A-4CFB-A212-6077528C7A4F}">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13" sqref="G13"/>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94</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QvNU1qmm9ReIjAGks+a0MvWm6WuTmZqBif0piKSLgvhBR6we867BlTkzNomp0TXR3k4oCoAlavG4pm51aH4KpQ==" saltValue="AYXuWkRl+fmpxv3BmN2e8Q=="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4:H14 E12:F12 H12 E13:F13 H13 F17:H17 F15 H15 F16 H16 F20:H20 F18 H18 F19 H19 F23:H23 F21 H21 F22 H22 F26:H26 F24 H24 F25 H25 F29:H29 F27 H27 F28 H28 F32:H32 F30 H30 F31 H31 F35:H35 F33 H33 F34 H34 F38:H38 F36 H36 F37 H37 F40 F39 H39 H40 B6 E38 E35 E32 E29 E26 E23 E20 E17 E15:E16 E18:E19 E21:E22 E24:E25 E27:E28 E30:E31 E33:E34 E36:E37 E39:E41"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CD7D0-050D-4D1C-A0D3-D836B0F97B05}">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15" sqref="G15"/>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96</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RaBZYNo9HbqURgRODe172lFoehzM7j7TLuCFHZPcvUIHWOr5vX7itHys/KbyFsWgelfCbum9kn+BnnHqLSWCiA==" saltValue="/8x6hxMKbW/1vauQm6WYmg=="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2:F12 F40 H40 F39 H39 F38:H38 F37 H37 F36 H36 F35:H35 F34 H34 F32:H32 F31 H31 F33 H33 F30 H30 F29:H29 F28 H28 F27 H27 F26:H26 F25 H25 F24 H24 F23:H23 F22 H22 F21 H21 F20:H20 F19 H19 F18 H18 F17:H17 F16 H16 F15 H15 E14:H14 E13:F13 H13 H12 B6 E17 E20 E23 E26 E29 E32 E35 E38 E15:E16 E39:E40 E36:E37 E33:E34 E30:E31 E27:E28 E24:E25 E21:E22 E18:E19"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CFC87-5C61-406D-AF2B-2ACF1B7F2FE3}">
  <sheetPr>
    <tabColor theme="7" tint="0.79998168889431442"/>
    <outlinePr summaryBelow="0"/>
    <pageSetUpPr fitToPage="1"/>
  </sheetPr>
  <dimension ref="B1:Q44"/>
  <sheetViews>
    <sheetView showGridLines="0" zoomScale="120" zoomScaleNormal="120" zoomScaleSheetLayoutView="100" zoomScalePageLayoutView="130" workbookViewId="0">
      <selection activeCell="G15" sqref="G15"/>
    </sheetView>
  </sheetViews>
  <sheetFormatPr baseColWidth="10" defaultColWidth="8" defaultRowHeight="12.75" x14ac:dyDescent="0.25"/>
  <cols>
    <col min="1" max="1" width="2.140625" style="54" customWidth="1"/>
    <col min="2" max="2" width="6.28515625" style="54" customWidth="1"/>
    <col min="3" max="3" width="69.5703125" style="55" customWidth="1"/>
    <col min="4" max="8" width="16.7109375" style="56" customWidth="1"/>
    <col min="9" max="9" width="10.7109375" style="60" customWidth="1"/>
    <col min="10" max="10" width="10.7109375" style="54" customWidth="1"/>
    <col min="11" max="16384" width="8" style="54"/>
  </cols>
  <sheetData>
    <row r="1" spans="2:17" s="57" customFormat="1" x14ac:dyDescent="0.25">
      <c r="C1" s="73"/>
      <c r="D1" s="74"/>
      <c r="E1" s="74"/>
      <c r="F1" s="74"/>
      <c r="G1" s="74"/>
      <c r="H1" s="74"/>
      <c r="I1" s="59"/>
      <c r="J1" s="59"/>
      <c r="K1" s="75"/>
      <c r="L1" s="76"/>
    </row>
    <row r="2" spans="2:17" s="57" customFormat="1" ht="15" customHeight="1" x14ac:dyDescent="0.2">
      <c r="C2" s="77" t="s">
        <v>12</v>
      </c>
      <c r="D2" s="78" t="s">
        <v>62</v>
      </c>
      <c r="E2" s="114"/>
      <c r="F2" s="114"/>
      <c r="G2" s="114"/>
      <c r="H2" s="80" t="s">
        <v>11</v>
      </c>
      <c r="I2" s="80"/>
      <c r="J2" s="82"/>
      <c r="K2" s="82"/>
      <c r="L2" s="82"/>
      <c r="M2" s="82"/>
      <c r="N2" s="82"/>
      <c r="O2" s="82"/>
      <c r="P2" s="82"/>
      <c r="Q2" s="82"/>
    </row>
    <row r="3" spans="2:17" s="57" customFormat="1" ht="14.45" customHeight="1" x14ac:dyDescent="0.25">
      <c r="C3" s="83"/>
      <c r="D3" s="114"/>
      <c r="E3" s="114"/>
      <c r="F3" s="114"/>
      <c r="G3" s="114"/>
      <c r="H3" s="115"/>
      <c r="I3" s="80"/>
      <c r="J3" s="59"/>
      <c r="K3" s="75"/>
      <c r="L3" s="76"/>
    </row>
    <row r="4" spans="2:17" s="57" customFormat="1" ht="15.75" x14ac:dyDescent="0.25">
      <c r="C4" s="77" t="s">
        <v>10</v>
      </c>
      <c r="D4" s="114"/>
      <c r="E4" s="114"/>
      <c r="F4" s="114"/>
      <c r="G4" s="114"/>
      <c r="H4" s="115"/>
      <c r="I4" s="59"/>
      <c r="J4" s="59"/>
      <c r="K4" s="75"/>
      <c r="L4" s="76"/>
    </row>
    <row r="5" spans="2:17" s="57" customFormat="1" ht="27" customHeight="1" x14ac:dyDescent="0.25">
      <c r="C5" s="73"/>
      <c r="D5" s="114"/>
      <c r="E5" s="114"/>
      <c r="F5" s="114"/>
      <c r="G5" s="114"/>
      <c r="H5" s="115"/>
      <c r="I5" s="59"/>
      <c r="J5" s="59"/>
      <c r="K5" s="75"/>
      <c r="L5" s="76"/>
    </row>
    <row r="6" spans="2:17" s="57" customFormat="1" ht="27" customHeight="1" x14ac:dyDescent="0.3">
      <c r="B6" s="84" t="str">
        <f>Titelblatt!F29</f>
        <v xml:space="preserve"> &lt; Bieterfirmierung &gt;</v>
      </c>
      <c r="C6" s="85"/>
      <c r="D6" s="58"/>
      <c r="E6" s="58"/>
      <c r="F6" s="58"/>
      <c r="G6" s="58"/>
      <c r="H6" s="58"/>
      <c r="J6" s="58"/>
      <c r="K6" s="58"/>
      <c r="L6" s="58"/>
    </row>
    <row r="7" spans="2:17" s="57" customFormat="1" ht="13.5" thickBot="1" x14ac:dyDescent="0.3">
      <c r="C7" s="86"/>
      <c r="D7" s="74"/>
      <c r="E7" s="74"/>
      <c r="F7" s="74"/>
      <c r="G7" s="74"/>
      <c r="H7" s="74"/>
    </row>
    <row r="8" spans="2:17" s="57" customFormat="1" ht="60" customHeight="1" thickBot="1" x14ac:dyDescent="0.3">
      <c r="B8" s="116" t="s">
        <v>95</v>
      </c>
      <c r="C8" s="117"/>
      <c r="D8" s="117"/>
      <c r="E8" s="117"/>
      <c r="F8" s="117"/>
      <c r="G8" s="117"/>
      <c r="H8" s="118"/>
    </row>
    <row r="9" spans="2:17" s="57" customFormat="1" ht="13.5" thickBot="1" x14ac:dyDescent="0.3">
      <c r="B9" s="90"/>
      <c r="C9" s="73"/>
      <c r="D9" s="91"/>
      <c r="E9" s="91"/>
      <c r="F9" s="91"/>
      <c r="G9" s="91"/>
      <c r="H9" s="91"/>
    </row>
    <row r="10" spans="2:17" s="57" customFormat="1" ht="45.75" thickBot="1" x14ac:dyDescent="0.3">
      <c r="B10" s="92" t="s">
        <v>0</v>
      </c>
      <c r="C10" s="93" t="s">
        <v>1</v>
      </c>
      <c r="D10" s="94" t="s">
        <v>54</v>
      </c>
      <c r="E10" s="94" t="s">
        <v>53</v>
      </c>
      <c r="F10" s="94" t="s">
        <v>55</v>
      </c>
      <c r="G10" s="94" t="s">
        <v>56</v>
      </c>
      <c r="H10" s="95" t="s">
        <v>58</v>
      </c>
    </row>
    <row r="11" spans="2:17" s="57" customFormat="1" ht="13.15" customHeight="1" x14ac:dyDescent="0.25">
      <c r="B11" s="67" t="s">
        <v>14</v>
      </c>
      <c r="C11" s="68" t="s">
        <v>18</v>
      </c>
      <c r="D11" s="69"/>
      <c r="E11" s="69"/>
      <c r="F11" s="69"/>
      <c r="G11" s="69"/>
      <c r="H11" s="70"/>
    </row>
    <row r="12" spans="2:17" s="57" customFormat="1" ht="13.15" customHeight="1" x14ac:dyDescent="0.25">
      <c r="B12" s="65" t="s">
        <v>2</v>
      </c>
      <c r="C12" s="66" t="s">
        <v>15</v>
      </c>
      <c r="D12" s="99">
        <f>'Stundensätze externes Personal'!D12</f>
        <v>0</v>
      </c>
      <c r="E12" s="99">
        <f>'Stundensätze externes Personal'!E12</f>
        <v>0</v>
      </c>
      <c r="F12" s="113">
        <f>G12*8</f>
        <v>0</v>
      </c>
      <c r="G12" s="33"/>
      <c r="H12" s="64">
        <f>F12*D12</f>
        <v>0</v>
      </c>
    </row>
    <row r="13" spans="2:17" s="57" customFormat="1" ht="13.15" customHeight="1" thickBot="1" x14ac:dyDescent="0.3">
      <c r="B13" s="65" t="s">
        <v>3</v>
      </c>
      <c r="C13" s="66" t="s">
        <v>17</v>
      </c>
      <c r="D13" s="99">
        <f>'Stundensätze externes Personal'!D13</f>
        <v>0</v>
      </c>
      <c r="E13" s="99">
        <f>'Stundensätze externes Personal'!E13</f>
        <v>0</v>
      </c>
      <c r="F13" s="113">
        <f>G13*8</f>
        <v>0</v>
      </c>
      <c r="G13" s="33"/>
      <c r="H13" s="64">
        <f>F13*D13</f>
        <v>0</v>
      </c>
    </row>
    <row r="14" spans="2:17" s="57" customFormat="1" ht="13.15" customHeight="1" x14ac:dyDescent="0.25">
      <c r="B14" s="67" t="s">
        <v>28</v>
      </c>
      <c r="C14" s="68" t="s">
        <v>19</v>
      </c>
      <c r="D14" s="69"/>
      <c r="E14" s="69"/>
      <c r="F14" s="69"/>
      <c r="G14" s="69"/>
      <c r="H14" s="70"/>
    </row>
    <row r="15" spans="2:17" s="57" customFormat="1" ht="13.15" customHeight="1" x14ac:dyDescent="0.25">
      <c r="B15" s="65" t="s">
        <v>4</v>
      </c>
      <c r="C15" s="66" t="s">
        <v>15</v>
      </c>
      <c r="D15" s="112">
        <f>'Stundensätze externes Personal'!D15</f>
        <v>0</v>
      </c>
      <c r="E15" s="99">
        <f>'Stundensätze externes Personal'!E15</f>
        <v>0</v>
      </c>
      <c r="F15" s="113">
        <f>G15*8</f>
        <v>0</v>
      </c>
      <c r="G15" s="33"/>
      <c r="H15" s="64">
        <f>F15*D15</f>
        <v>0</v>
      </c>
    </row>
    <row r="16" spans="2:17" s="57" customFormat="1" ht="13.15" customHeight="1" thickBot="1" x14ac:dyDescent="0.3">
      <c r="B16" s="65" t="s">
        <v>5</v>
      </c>
      <c r="C16" s="66" t="s">
        <v>17</v>
      </c>
      <c r="D16" s="112">
        <f>'Stundensätze externes Personal'!D16</f>
        <v>0</v>
      </c>
      <c r="E16" s="99">
        <f>'Stundensätze externes Personal'!E16</f>
        <v>0</v>
      </c>
      <c r="F16" s="113">
        <f>G16*8</f>
        <v>0</v>
      </c>
      <c r="G16" s="33"/>
      <c r="H16" s="64">
        <f>F16*D16</f>
        <v>0</v>
      </c>
    </row>
    <row r="17" spans="2:8" s="57" customFormat="1" ht="13.15" customHeight="1" x14ac:dyDescent="0.25">
      <c r="B17" s="67" t="s">
        <v>29</v>
      </c>
      <c r="C17" s="68" t="s">
        <v>20</v>
      </c>
      <c r="D17" s="69"/>
      <c r="E17" s="69"/>
      <c r="F17" s="69"/>
      <c r="G17" s="69"/>
      <c r="H17" s="70"/>
    </row>
    <row r="18" spans="2:8" s="57" customFormat="1" ht="13.15" customHeight="1" x14ac:dyDescent="0.25">
      <c r="B18" s="65" t="s">
        <v>6</v>
      </c>
      <c r="C18" s="66" t="s">
        <v>15</v>
      </c>
      <c r="D18" s="112">
        <f>'Stundensätze externes Personal'!D18</f>
        <v>0</v>
      </c>
      <c r="E18" s="99">
        <f>'Stundensätze externes Personal'!E18</f>
        <v>0</v>
      </c>
      <c r="F18" s="113">
        <f>G18*8</f>
        <v>0</v>
      </c>
      <c r="G18" s="33"/>
      <c r="H18" s="64">
        <f>F18*D18</f>
        <v>0</v>
      </c>
    </row>
    <row r="19" spans="2:8" s="57" customFormat="1" ht="13.15" customHeight="1" thickBot="1" x14ac:dyDescent="0.3">
      <c r="B19" s="65" t="s">
        <v>37</v>
      </c>
      <c r="C19" s="66" t="s">
        <v>17</v>
      </c>
      <c r="D19" s="112">
        <f>'Stundensätze externes Personal'!D19</f>
        <v>0</v>
      </c>
      <c r="E19" s="99">
        <f>'Stundensätze externes Personal'!E19</f>
        <v>0</v>
      </c>
      <c r="F19" s="113">
        <f>G19*8</f>
        <v>0</v>
      </c>
      <c r="G19" s="33"/>
      <c r="H19" s="64">
        <f>F19*D19</f>
        <v>0</v>
      </c>
    </row>
    <row r="20" spans="2:8" s="57" customFormat="1" ht="13.15" customHeight="1" x14ac:dyDescent="0.25">
      <c r="B20" s="67" t="s">
        <v>30</v>
      </c>
      <c r="C20" s="68" t="s">
        <v>21</v>
      </c>
      <c r="D20" s="69"/>
      <c r="E20" s="69"/>
      <c r="F20" s="69"/>
      <c r="G20" s="69"/>
      <c r="H20" s="70"/>
    </row>
    <row r="21" spans="2:8" s="57" customFormat="1" ht="13.15" customHeight="1" x14ac:dyDescent="0.25">
      <c r="B21" s="65" t="s">
        <v>7</v>
      </c>
      <c r="C21" s="66" t="s">
        <v>15</v>
      </c>
      <c r="D21" s="112">
        <f>'Stundensätze externes Personal'!D21</f>
        <v>0</v>
      </c>
      <c r="E21" s="99">
        <f>'Stundensätze externes Personal'!E21</f>
        <v>0</v>
      </c>
      <c r="F21" s="113">
        <f>G21*8</f>
        <v>0</v>
      </c>
      <c r="G21" s="33"/>
      <c r="H21" s="64">
        <f>F21*D21</f>
        <v>0</v>
      </c>
    </row>
    <row r="22" spans="2:8" s="57" customFormat="1" ht="13.15" customHeight="1" thickBot="1" x14ac:dyDescent="0.3">
      <c r="B22" s="65" t="s">
        <v>8</v>
      </c>
      <c r="C22" s="66" t="s">
        <v>17</v>
      </c>
      <c r="D22" s="112">
        <f>'Stundensätze externes Personal'!D22</f>
        <v>0</v>
      </c>
      <c r="E22" s="99">
        <f>'Stundensätze externes Personal'!E22</f>
        <v>0</v>
      </c>
      <c r="F22" s="113">
        <f>G22*8</f>
        <v>0</v>
      </c>
      <c r="G22" s="33"/>
      <c r="H22" s="64">
        <f>F22*D22</f>
        <v>0</v>
      </c>
    </row>
    <row r="23" spans="2:8" s="57" customFormat="1" ht="13.15" customHeight="1" x14ac:dyDescent="0.25">
      <c r="B23" s="67" t="s">
        <v>31</v>
      </c>
      <c r="C23" s="68" t="s">
        <v>22</v>
      </c>
      <c r="D23" s="69"/>
      <c r="E23" s="69"/>
      <c r="F23" s="69"/>
      <c r="G23" s="69"/>
      <c r="H23" s="70"/>
    </row>
    <row r="24" spans="2:8" s="57" customFormat="1" ht="13.15" customHeight="1" x14ac:dyDescent="0.25">
      <c r="B24" s="65" t="s">
        <v>38</v>
      </c>
      <c r="C24" s="66" t="s">
        <v>15</v>
      </c>
      <c r="D24" s="112">
        <f>'Stundensätze externes Personal'!D24</f>
        <v>0</v>
      </c>
      <c r="E24" s="99">
        <f>'Stundensätze externes Personal'!E24</f>
        <v>0</v>
      </c>
      <c r="F24" s="113">
        <f>G24*8</f>
        <v>0</v>
      </c>
      <c r="G24" s="33"/>
      <c r="H24" s="64">
        <f>F24*D24</f>
        <v>0</v>
      </c>
    </row>
    <row r="25" spans="2:8" s="57" customFormat="1" ht="13.15" customHeight="1" thickBot="1" x14ac:dyDescent="0.3">
      <c r="B25" s="65" t="s">
        <v>39</v>
      </c>
      <c r="C25" s="66" t="s">
        <v>17</v>
      </c>
      <c r="D25" s="112">
        <f>'Stundensätze externes Personal'!D25</f>
        <v>0</v>
      </c>
      <c r="E25" s="99">
        <f>'Stundensätze externes Personal'!E25</f>
        <v>0</v>
      </c>
      <c r="F25" s="113">
        <f>G25*8</f>
        <v>0</v>
      </c>
      <c r="G25" s="33"/>
      <c r="H25" s="64">
        <f>F25*D25</f>
        <v>0</v>
      </c>
    </row>
    <row r="26" spans="2:8" s="57" customFormat="1" ht="13.15" customHeight="1" x14ac:dyDescent="0.25">
      <c r="B26" s="67" t="s">
        <v>32</v>
      </c>
      <c r="C26" s="68" t="s">
        <v>23</v>
      </c>
      <c r="D26" s="69"/>
      <c r="E26" s="69"/>
      <c r="F26" s="69"/>
      <c r="G26" s="69"/>
      <c r="H26" s="70"/>
    </row>
    <row r="27" spans="2:8" s="57" customFormat="1" ht="13.15" customHeight="1" x14ac:dyDescent="0.25">
      <c r="B27" s="65" t="s">
        <v>40</v>
      </c>
      <c r="C27" s="66" t="s">
        <v>15</v>
      </c>
      <c r="D27" s="112">
        <f>'Stundensätze externes Personal'!D27</f>
        <v>0</v>
      </c>
      <c r="E27" s="99">
        <f>'Stundensätze externes Personal'!E27</f>
        <v>0</v>
      </c>
      <c r="F27" s="113">
        <f>G27*8</f>
        <v>0</v>
      </c>
      <c r="G27" s="33"/>
      <c r="H27" s="64">
        <f>F27*D27</f>
        <v>0</v>
      </c>
    </row>
    <row r="28" spans="2:8" s="57" customFormat="1" ht="13.15" customHeight="1" thickBot="1" x14ac:dyDescent="0.3">
      <c r="B28" s="65" t="s">
        <v>41</v>
      </c>
      <c r="C28" s="66" t="s">
        <v>17</v>
      </c>
      <c r="D28" s="112">
        <f>'Stundensätze externes Personal'!D28</f>
        <v>0</v>
      </c>
      <c r="E28" s="99">
        <f>'Stundensätze externes Personal'!E28</f>
        <v>0</v>
      </c>
      <c r="F28" s="113">
        <f>G28*8</f>
        <v>0</v>
      </c>
      <c r="G28" s="33"/>
      <c r="H28" s="64">
        <f>F28*D28</f>
        <v>0</v>
      </c>
    </row>
    <row r="29" spans="2:8" s="57" customFormat="1" ht="13.15" customHeight="1" x14ac:dyDescent="0.25">
      <c r="B29" s="67" t="s">
        <v>33</v>
      </c>
      <c r="C29" s="68" t="s">
        <v>24</v>
      </c>
      <c r="D29" s="69"/>
      <c r="E29" s="69"/>
      <c r="F29" s="69"/>
      <c r="G29" s="69"/>
      <c r="H29" s="70"/>
    </row>
    <row r="30" spans="2:8" s="57" customFormat="1" ht="13.15" customHeight="1" x14ac:dyDescent="0.25">
      <c r="B30" s="65" t="s">
        <v>42</v>
      </c>
      <c r="C30" s="66" t="s">
        <v>15</v>
      </c>
      <c r="D30" s="112">
        <f>'Stundensätze externes Personal'!D30</f>
        <v>0</v>
      </c>
      <c r="E30" s="99">
        <f>'Stundensätze externes Personal'!E30</f>
        <v>0</v>
      </c>
      <c r="F30" s="113">
        <f>G30*8</f>
        <v>0</v>
      </c>
      <c r="G30" s="33"/>
      <c r="H30" s="64">
        <f>F30*D30</f>
        <v>0</v>
      </c>
    </row>
    <row r="31" spans="2:8" s="57" customFormat="1" ht="13.15" customHeight="1" thickBot="1" x14ac:dyDescent="0.3">
      <c r="B31" s="65" t="s">
        <v>44</v>
      </c>
      <c r="C31" s="66" t="s">
        <v>17</v>
      </c>
      <c r="D31" s="112">
        <f>'Stundensätze externes Personal'!D32</f>
        <v>0</v>
      </c>
      <c r="E31" s="99">
        <f>'Stundensätze externes Personal'!E32</f>
        <v>0</v>
      </c>
      <c r="F31" s="113">
        <f>G31*8</f>
        <v>0</v>
      </c>
      <c r="G31" s="33"/>
      <c r="H31" s="64">
        <f>F31*D31</f>
        <v>0</v>
      </c>
    </row>
    <row r="32" spans="2:8" s="57" customFormat="1" ht="13.15" customHeight="1" x14ac:dyDescent="0.25">
      <c r="B32" s="67" t="s">
        <v>34</v>
      </c>
      <c r="C32" s="68" t="s">
        <v>25</v>
      </c>
      <c r="D32" s="69"/>
      <c r="E32" s="69"/>
      <c r="F32" s="69"/>
      <c r="G32" s="69"/>
      <c r="H32" s="70"/>
    </row>
    <row r="33" spans="2:9" s="57" customFormat="1" ht="13.15" customHeight="1" x14ac:dyDescent="0.25">
      <c r="B33" s="65" t="s">
        <v>45</v>
      </c>
      <c r="C33" s="66" t="s">
        <v>15</v>
      </c>
      <c r="D33" s="112">
        <f>'Stundensätze externes Personal'!D34</f>
        <v>0</v>
      </c>
      <c r="E33" s="99">
        <f>'Stundensätze externes Personal'!E34</f>
        <v>0</v>
      </c>
      <c r="F33" s="113">
        <f t="shared" ref="F33:F34" si="0">G33*8</f>
        <v>0</v>
      </c>
      <c r="G33" s="33"/>
      <c r="H33" s="64">
        <f>F33*D33</f>
        <v>0</v>
      </c>
    </row>
    <row r="34" spans="2:9" s="57" customFormat="1" ht="13.15" customHeight="1" thickBot="1" x14ac:dyDescent="0.3">
      <c r="B34" s="65" t="s">
        <v>47</v>
      </c>
      <c r="C34" s="66" t="s">
        <v>17</v>
      </c>
      <c r="D34" s="112">
        <f>'Stundensätze externes Personal'!D36</f>
        <v>0</v>
      </c>
      <c r="E34" s="99">
        <f>'Stundensätze externes Personal'!E36</f>
        <v>0</v>
      </c>
      <c r="F34" s="113">
        <f t="shared" si="0"/>
        <v>0</v>
      </c>
      <c r="G34" s="33"/>
      <c r="H34" s="64">
        <f>F34*D34</f>
        <v>0</v>
      </c>
    </row>
    <row r="35" spans="2:9" s="57" customFormat="1" ht="13.15" customHeight="1" x14ac:dyDescent="0.25">
      <c r="B35" s="67" t="s">
        <v>35</v>
      </c>
      <c r="C35" s="68" t="s">
        <v>26</v>
      </c>
      <c r="D35" s="69"/>
      <c r="E35" s="69"/>
      <c r="F35" s="69"/>
      <c r="G35" s="69"/>
      <c r="H35" s="70"/>
    </row>
    <row r="36" spans="2:9" s="57" customFormat="1" ht="13.15" customHeight="1" x14ac:dyDescent="0.25">
      <c r="B36" s="65" t="s">
        <v>48</v>
      </c>
      <c r="C36" s="66" t="s">
        <v>15</v>
      </c>
      <c r="D36" s="112">
        <f>'Stundensätze externes Personal'!D38</f>
        <v>0</v>
      </c>
      <c r="E36" s="99">
        <f>'Stundensätze externes Personal'!E38</f>
        <v>0</v>
      </c>
      <c r="F36" s="113">
        <f>G36*8</f>
        <v>0</v>
      </c>
      <c r="G36" s="33"/>
      <c r="H36" s="64">
        <f>F36*D36</f>
        <v>0</v>
      </c>
    </row>
    <row r="37" spans="2:9" s="57" customFormat="1" ht="13.15" customHeight="1" thickBot="1" x14ac:dyDescent="0.3">
      <c r="B37" s="65" t="s">
        <v>49</v>
      </c>
      <c r="C37" s="66" t="s">
        <v>17</v>
      </c>
      <c r="D37" s="112">
        <f>'Stundensätze externes Personal'!D39</f>
        <v>0</v>
      </c>
      <c r="E37" s="99">
        <f>'Stundensätze externes Personal'!E39</f>
        <v>0</v>
      </c>
      <c r="F37" s="113">
        <f>G37*8</f>
        <v>0</v>
      </c>
      <c r="G37" s="33"/>
      <c r="H37" s="64">
        <f>F37*D37</f>
        <v>0</v>
      </c>
    </row>
    <row r="38" spans="2:9" s="57" customFormat="1" ht="13.15" customHeight="1" x14ac:dyDescent="0.25">
      <c r="B38" s="67" t="s">
        <v>36</v>
      </c>
      <c r="C38" s="68" t="s">
        <v>27</v>
      </c>
      <c r="D38" s="69"/>
      <c r="E38" s="69"/>
      <c r="F38" s="69"/>
      <c r="G38" s="69"/>
      <c r="H38" s="70"/>
    </row>
    <row r="39" spans="2:9" s="57" customFormat="1" ht="13.15" customHeight="1" x14ac:dyDescent="0.25">
      <c r="B39" s="65" t="s">
        <v>50</v>
      </c>
      <c r="C39" s="66" t="s">
        <v>15</v>
      </c>
      <c r="D39" s="112">
        <f>'Stundensätze externes Personal'!D41</f>
        <v>0</v>
      </c>
      <c r="E39" s="99">
        <f>'Stundensätze externes Personal'!E41</f>
        <v>0</v>
      </c>
      <c r="F39" s="113">
        <f>G39*8</f>
        <v>0</v>
      </c>
      <c r="G39" s="33"/>
      <c r="H39" s="64">
        <f>F39*D39</f>
        <v>0</v>
      </c>
    </row>
    <row r="40" spans="2:9" s="57" customFormat="1" ht="13.15" customHeight="1" thickBot="1" x14ac:dyDescent="0.3">
      <c r="B40" s="62" t="s">
        <v>51</v>
      </c>
      <c r="C40" s="63" t="s">
        <v>17</v>
      </c>
      <c r="D40" s="111">
        <f>'Stundensätze externes Personal'!D42</f>
        <v>0</v>
      </c>
      <c r="E40" s="101">
        <f>'Stundensätze externes Personal'!E42</f>
        <v>0</v>
      </c>
      <c r="F40" s="111">
        <f>G40*8</f>
        <v>0</v>
      </c>
      <c r="G40" s="34"/>
      <c r="H40" s="61">
        <f>F40*D40</f>
        <v>0</v>
      </c>
    </row>
    <row r="41" spans="2:9" ht="13.5" thickBot="1" x14ac:dyDescent="0.3">
      <c r="I41" s="57"/>
    </row>
    <row r="42" spans="2:9" ht="13.5" thickBot="1" x14ac:dyDescent="0.3">
      <c r="D42" s="74"/>
      <c r="E42" s="107" t="s">
        <v>59</v>
      </c>
      <c r="F42" s="108">
        <f>SUM(F12:F40)</f>
        <v>0</v>
      </c>
      <c r="I42" s="57"/>
    </row>
    <row r="43" spans="2:9" ht="13.5" thickBot="1" x14ac:dyDescent="0.3">
      <c r="E43" s="107" t="s">
        <v>60</v>
      </c>
      <c r="F43" s="109"/>
      <c r="G43" s="108">
        <f>SUM(G12:G40)</f>
        <v>0</v>
      </c>
    </row>
    <row r="44" spans="2:9" ht="13.5" thickBot="1" x14ac:dyDescent="0.3">
      <c r="E44" s="107" t="s">
        <v>57</v>
      </c>
      <c r="F44" s="109"/>
      <c r="G44" s="109"/>
      <c r="H44" s="110">
        <f>SUM(H12:H40)</f>
        <v>0</v>
      </c>
    </row>
  </sheetData>
  <sheetProtection algorithmName="SHA-512" hashValue="gtPPpQsNTraWHHvHmtAZ9IH6OvmRJjq533RNL1xydb1MZwmNuOgEM+huFYJk309LSJ26FyeWZCzniUcgF9pKVg==" saltValue="sne1cQf/hLlPoEN5YJ1XJQ==" spinCount="100000" sheet="1" insertRows="0" selectLockedCells="1" autoFilter="0"/>
  <mergeCells count="3">
    <mergeCell ref="D2:G5"/>
    <mergeCell ref="B6:C6"/>
    <mergeCell ref="B8:H8"/>
  </mergeCells>
  <pageMargins left="0.43307086614173229" right="0.51181102362204722" top="0.78740157480314965" bottom="0.78740157480314965" header="0.35433070866141736" footer="0.39370078740157483"/>
  <pageSetup paperSize="9" scale="89" fitToHeight="0" orientation="landscape" r:id="rId1"/>
  <headerFooter>
    <oddHeader xml:space="preserve">&amp;L&amp;"Arial,Standard"&amp;8
&amp;C&amp;"Arial,Standard"
</oddHeader>
    <oddFooter>&amp;L&amp;7Datei: &amp;F - &amp;A&amp;R&amp;7Seite: &amp;P (&amp;N)</oddFooter>
  </headerFooter>
  <ignoredErrors>
    <ignoredError sqref="E12:F12 F40 H40 F39 H39 F38:H38 F37 H37 F36 H36 F35:H35 F34 H34 F33 H33 F32:H32 F31 H31 F30 H30 F29:H29 F28 H28 F27 H27 F26:H26 F25 H25 F24 H24 F23:H23 F22 H22 F21 H21 F20:H20 F19 H19 F18 H18 F17:H17 F16 H16 F15 H15 E14:H14 E13:F13 H13 H12 B6 E17 E20 E23 E26 E29 E32 E35 E38 E15:E16 E39:E40 E36:E37 E33:E34 E30:E31 E27:E28 E24:E25 E21:E22 E18:E19" unlocked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30</vt:i4>
      </vt:variant>
    </vt:vector>
  </HeadingPairs>
  <TitlesOfParts>
    <vt:vector size="44" baseType="lpstr">
      <vt:lpstr>Titelblatt</vt:lpstr>
      <vt:lpstr>Hinweise</vt:lpstr>
      <vt:lpstr>Wertungsgesamtpreis</vt:lpstr>
      <vt:lpstr>Stundensätze externes Personal</vt:lpstr>
      <vt:lpstr>KBl. Rahmenvertrag</vt:lpstr>
      <vt:lpstr>KBl. Projektorganisation</vt:lpstr>
      <vt:lpstr>KBl. IAM</vt:lpstr>
      <vt:lpstr>KBl. RIM-DE Testsender</vt:lpstr>
      <vt:lpstr>KBl. MNSW-Core</vt:lpstr>
      <vt:lpstr>KBl. Admin-Client</vt:lpstr>
      <vt:lpstr>KBl. SSN-DE</vt:lpstr>
      <vt:lpstr>KBl. ESD-DE</vt:lpstr>
      <vt:lpstr>KBl. EU Relay-Client</vt:lpstr>
      <vt:lpstr>KBl. Betriebsbereitschaft</vt:lpstr>
      <vt:lpstr>Titelblatt!_Toc134431170</vt:lpstr>
      <vt:lpstr>Titelblatt!_Toc134431171</vt:lpstr>
      <vt:lpstr>Titelblatt!_Toc134436538</vt:lpstr>
      <vt:lpstr>Hinweise!Druckbereich</vt:lpstr>
      <vt:lpstr>'KBl. Admin-Client'!Druckbereich</vt:lpstr>
      <vt:lpstr>'KBl. Betriebsbereitschaft'!Druckbereich</vt:lpstr>
      <vt:lpstr>'KBl. ESD-DE'!Druckbereich</vt:lpstr>
      <vt:lpstr>'KBl. EU Relay-Client'!Druckbereich</vt:lpstr>
      <vt:lpstr>'KBl. IAM'!Druckbereich</vt:lpstr>
      <vt:lpstr>'KBl. MNSW-Core'!Druckbereich</vt:lpstr>
      <vt:lpstr>'KBl. Projektorganisation'!Druckbereich</vt:lpstr>
      <vt:lpstr>'KBl. Rahmenvertrag'!Druckbereich</vt:lpstr>
      <vt:lpstr>'KBl. RIM-DE Testsender'!Druckbereich</vt:lpstr>
      <vt:lpstr>'KBl. SSN-DE'!Druckbereich</vt:lpstr>
      <vt:lpstr>'Stundensätze externes Personal'!Druckbereich</vt:lpstr>
      <vt:lpstr>Titelblatt!Druckbereich</vt:lpstr>
      <vt:lpstr>Wertungsgesamtpreis!Druckbereich</vt:lpstr>
      <vt:lpstr>'KBl. Admin-Client'!Drucktitel</vt:lpstr>
      <vt:lpstr>'KBl. Betriebsbereitschaft'!Drucktitel</vt:lpstr>
      <vt:lpstr>'KBl. ESD-DE'!Drucktitel</vt:lpstr>
      <vt:lpstr>'KBl. EU Relay-Client'!Drucktitel</vt:lpstr>
      <vt:lpstr>'KBl. IAM'!Drucktitel</vt:lpstr>
      <vt:lpstr>'KBl. MNSW-Core'!Drucktitel</vt:lpstr>
      <vt:lpstr>'KBl. Projektorganisation'!Drucktitel</vt:lpstr>
      <vt:lpstr>'KBl. Rahmenvertrag'!Drucktitel</vt:lpstr>
      <vt:lpstr>'KBl. RIM-DE Testsender'!Drucktitel</vt:lpstr>
      <vt:lpstr>'KBl. SSN-DE'!Drucktitel</vt:lpstr>
      <vt:lpstr>'Stundensätze externes Personal'!Drucktitel</vt:lpstr>
      <vt:lpstr>Wertungsgesamtpreis!Drucktitel</vt:lpstr>
      <vt:lpstr>Titelblatt!Projekt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2017-05-11T19:01:37Z</dcterms:created>
  <dcterms:modified xsi:type="dcterms:W3CDTF">2026-07-14T11:25:09Z</dcterms:modified>
</cp:coreProperties>
</file>